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214553\Documents\___Licitação\___VIGILÂNCIA\04.Planilha - Valor estimado\"/>
    </mc:Choice>
  </mc:AlternateContent>
  <xr:revisionPtr revIDLastSave="0" documentId="13_ncr:1_{812C97AD-2914-4E86-820C-EE963EEF533A}" xr6:coauthVersionLast="47" xr6:coauthVersionMax="47" xr10:uidLastSave="{00000000-0000-0000-0000-000000000000}"/>
  <bookViews>
    <workbookView xWindow="28680" yWindow="-120" windowWidth="29040" windowHeight="16440" tabRatio="771" xr2:uid="{00000000-000D-0000-FFFF-FFFF00000000}"/>
  </bookViews>
  <sheets>
    <sheet name="Identificação" sheetId="1" r:id="rId1"/>
    <sheet name="Determinantes" sheetId="2" state="hidden" r:id="rId2"/>
    <sheet name="Vigilante Diurno" sheetId="3" state="hidden" r:id="rId3"/>
    <sheet name="Determinantes " sheetId="5" r:id="rId4"/>
    <sheet name="Uniforme&amp;Materiais" sheetId="12" r:id="rId5"/>
    <sheet name="VigilanteDiurno" sheetId="6" r:id="rId6"/>
    <sheet name="VigilanteNoturno" sheetId="7" r:id="rId7"/>
    <sheet name="SupervisorDiurno" sheetId="15" r:id="rId8"/>
    <sheet name="SupervisorNoturno" sheetId="13" r:id="rId9"/>
    <sheet name="ValoresMensal" sheetId="14" r:id="rId10"/>
    <sheet name="Vigilante Noturno" sheetId="8" state="hidden" r:id="rId11"/>
    <sheet name="Valores" sheetId="9" state="hidden" r:id="rId12"/>
  </sheets>
  <definedNames>
    <definedName name="_._Aviso_prévio_indenizado" localSheetId="3">'Determinantes '!$C$36</definedName>
    <definedName name="_._Aviso_prévio_indenizado">Determinantes!$C$33</definedName>
    <definedName name="_._Aviso_prévio_trabalhado" localSheetId="3">'Determinantes '!$C$37</definedName>
    <definedName name="_._Aviso_prévio_trabalhado">Determinantes!$C$34</definedName>
    <definedName name="A" localSheetId="1">#REF!</definedName>
    <definedName name="A" localSheetId="3">#REF!</definedName>
    <definedName name="A" localSheetId="11">#REF!</definedName>
    <definedName name="A">#REF!</definedName>
    <definedName name="Adicional_de_periculosidade" localSheetId="3">'Determinantes '!$C$22</definedName>
    <definedName name="Adicional_de_periculosidade">Determinantes!$C$21</definedName>
    <definedName name="_xlnm.Print_Area" localSheetId="3">'Determinantes '!$B$2:$D$40</definedName>
    <definedName name="_xlnm.Print_Area" localSheetId="4">'Uniforme&amp;Materiais'!$B$3:$M$24</definedName>
    <definedName name="_xlnm.Print_Area" localSheetId="9">ValoresMensal!$B$2:$G$20</definedName>
    <definedName name="áreas" localSheetId="1">#REF!</definedName>
    <definedName name="áreas" localSheetId="3">#REF!</definedName>
    <definedName name="áreas" localSheetId="11">#REF!</definedName>
    <definedName name="áreas">#REF!</definedName>
    <definedName name="Aux_Comparação" localSheetId="1">#REF!</definedName>
    <definedName name="Aux_Comparação" localSheetId="3">#REF!</definedName>
    <definedName name="Aux_Comparação" localSheetId="11">#REF!</definedName>
    <definedName name="Aux_Comparação">#REF!</definedName>
    <definedName name="Auxílio_Refeição_Alimentação" localSheetId="5">VigilanteDiurno!$C$48</definedName>
    <definedName name="Auxílio_Refeição_Alimentação">'Vigilante Diurno'!$C$48</definedName>
    <definedName name="AUXÍLIO_SAÚDE" localSheetId="3">'Determinantes '!$C$30</definedName>
    <definedName name="AUXÍLIO_SAÚDE">Determinantes!$C$28</definedName>
    <definedName name="B" localSheetId="1">#REF!</definedName>
    <definedName name="B" localSheetId="3">#REF!</definedName>
    <definedName name="B" localSheetId="11">#REF!</definedName>
    <definedName name="B">#REF!</definedName>
    <definedName name="C_" localSheetId="1">#REF!</definedName>
    <definedName name="C_" localSheetId="3">#REF!</definedName>
    <definedName name="C_" localSheetId="11">#REF!</definedName>
    <definedName name="C_">#REF!</definedName>
    <definedName name="Cesta_básica" localSheetId="3">'Determinantes '!$C$28</definedName>
    <definedName name="Cesta_básica">Determinantes!$C$26</definedName>
    <definedName name="CPMF" localSheetId="1">#REF!</definedName>
    <definedName name="CPMF" localSheetId="3">#REF!</definedName>
    <definedName name="CPMF" localSheetId="11">#REF!</definedName>
    <definedName name="CPMF">#REF!</definedName>
    <definedName name="Custos_Indiretos" localSheetId="3">'Determinantes '!$C$16</definedName>
    <definedName name="Custos_Indiretos">Determinantes!$C$15</definedName>
    <definedName name="D" localSheetId="1">#REF!</definedName>
    <definedName name="D" localSheetId="3">#REF!</definedName>
    <definedName name="D" localSheetId="11">#REF!</definedName>
    <definedName name="D">#REF!</definedName>
    <definedName name="Demissão_COM_justa_Causa" localSheetId="3">'Determinantes '!$C$38</definedName>
    <definedName name="Demissão_COM_justa_Causa">Determinantes!$C$35</definedName>
    <definedName name="Demissão_SEM_justa_Causa" localSheetId="3">'Determinantes '!$C$35</definedName>
    <definedName name="Demissão_SEM_justa_Causa">Determinantes!$C$32</definedName>
    <definedName name="Desconto_do_valor_da_cesta_básica" localSheetId="3">'Determinantes '!$C$29</definedName>
    <definedName name="Desconto_do_valor_da_cesta_básica">Determinantes!$C$27</definedName>
    <definedName name="Desconto_do_valor_facial_do_vale_ou_ticket_refeição" localSheetId="3">'Determinantes '!$C$27</definedName>
    <definedName name="Desconto_do_valor_facial_do_vale_ou_ticket_refeição">Determinantes!$C$25</definedName>
    <definedName name="DescontoDoValorFacialDoValeOuTicketRefeição" localSheetId="3">'Determinantes '!$C$27</definedName>
    <definedName name="DescontoDoValorFacialDoValeOuTicketRefeição">Determinantes!$C$25</definedName>
    <definedName name="Dias_trabalhados_mensalmente" localSheetId="3">'Determinantes '!$C$21</definedName>
    <definedName name="Dias_trabalhados_mensalmente">Determinantes!$C$20</definedName>
    <definedName name="DiasTrabalhados" localSheetId="3">'Determinantes '!$C$21</definedName>
    <definedName name="DiasTrabalhados">Determinantes!$C$20</definedName>
    <definedName name="Excel_BuiltIn_Print_Area_1" localSheetId="1">#REF!</definedName>
    <definedName name="Excel_BuiltIn_Print_Area_1" localSheetId="3">#REF!</definedName>
    <definedName name="Excel_BuiltIn_Print_Area_1" localSheetId="11">#REF!</definedName>
    <definedName name="Excel_BuiltIn_Print_Area_1">#REF!</definedName>
    <definedName name="Excel_BuiltIn_Print_Area_2" localSheetId="1">#REF!</definedName>
    <definedName name="Excel_BuiltIn_Print_Area_2" localSheetId="3">#REF!</definedName>
    <definedName name="Excel_BuiltIn_Print_Area_2" localSheetId="11">#REF!</definedName>
    <definedName name="Excel_BuiltIn_Print_Area_2">#REF!</definedName>
    <definedName name="jkjdfhjhd" localSheetId="1">#REF!</definedName>
    <definedName name="jkjdfhjhd" localSheetId="3">#REF!</definedName>
    <definedName name="jkjdfhjhd" localSheetId="11">#REF!</definedName>
    <definedName name="jkjdfhjhd">#REF!</definedName>
    <definedName name="Lucro" localSheetId="3">'Determinantes '!$C$17</definedName>
    <definedName name="Lucro">Determinantes!$C$16</definedName>
    <definedName name="materiaishig" localSheetId="1">#REF!</definedName>
    <definedName name="materiaishig" localSheetId="3">#REF!</definedName>
    <definedName name="materiaishig" localSheetId="11">#REF!</definedName>
    <definedName name="materiaishig">#REF!</definedName>
    <definedName name="Medida" localSheetId="1">#REF!</definedName>
    <definedName name="Medida" localSheetId="3">#REF!</definedName>
    <definedName name="Medida" localSheetId="11">#REF!</definedName>
    <definedName name="Medida">#REF!</definedName>
    <definedName name="mnbfkmn" localSheetId="11">#REF!</definedName>
    <definedName name="mnbfkmn">#REF!</definedName>
    <definedName name="NECESSIDADE_DE_REPOSIÇÃO_DE_PROFISSIONAL__dias" localSheetId="3">'Determinantes '!$C$39</definedName>
    <definedName name="NECESSIDADE_DE_REPOSIÇÃO_DE_PROFISSIONAL__dias">Determinantes!$C$36</definedName>
    <definedName name="NECESSIDADE_DE_REPOSIÇÃO_DE_PROFISSIONAL_Férias_dias" localSheetId="3">'Determinantes '!$C$39</definedName>
    <definedName name="NECESSIDADE_DE_REPOSIÇÃO_DE_PROFISSIONAL_Férias_dias">Determinantes!$C$36</definedName>
    <definedName name="Produtividade" localSheetId="1">#REF!</definedName>
    <definedName name="Produtividade" localSheetId="3">#REF!</definedName>
    <definedName name="Produtividade" localSheetId="11">#REF!</definedName>
    <definedName name="Produtividade">#REF!</definedName>
    <definedName name="qtde_3" localSheetId="1">#REF!</definedName>
    <definedName name="qtde_3" localSheetId="3">#REF!</definedName>
    <definedName name="qtde_3" localSheetId="11">#REF!</definedName>
    <definedName name="qtde_3">#REF!</definedName>
    <definedName name="qtde_4" localSheetId="1">#REF!</definedName>
    <definedName name="qtde_4" localSheetId="3">#REF!</definedName>
    <definedName name="qtde_4" localSheetId="11">#REF!</definedName>
    <definedName name="qtde_4">#REF!</definedName>
    <definedName name="qtde_5" localSheetId="1">#REF!</definedName>
    <definedName name="qtde_5" localSheetId="3">#REF!</definedName>
    <definedName name="qtde_5" localSheetId="11">#REF!</definedName>
    <definedName name="qtde_5">#REF!</definedName>
    <definedName name="qtde_6" localSheetId="1">#REF!</definedName>
    <definedName name="qtde_6" localSheetId="3">#REF!</definedName>
    <definedName name="qtde_6" localSheetId="11">#REF!</definedName>
    <definedName name="qtde_6">#REF!</definedName>
    <definedName name="qtde_7" localSheetId="1">#REF!</definedName>
    <definedName name="qtde_7" localSheetId="3">#REF!</definedName>
    <definedName name="qtde_7" localSheetId="11">#REF!</definedName>
    <definedName name="qtde_7">#REF!</definedName>
    <definedName name="Salário_base" localSheetId="3">'Determinantes '!$D$10</definedName>
    <definedName name="Salário_base">Determinantes!$D$10</definedName>
    <definedName name="SalárioBase" localSheetId="3">'Determinantes '!$D$10</definedName>
    <definedName name="SalárioBase">Determinantes!$D$10</definedName>
    <definedName name="SALRT_3" localSheetId="1">#REF!</definedName>
    <definedName name="SALRT_3" localSheetId="3">#REF!</definedName>
    <definedName name="SALRT_3" localSheetId="11">#REF!</definedName>
    <definedName name="SALRT_3">#REF!</definedName>
    <definedName name="SALRT_4" localSheetId="1">#REF!</definedName>
    <definedName name="SALRT_4" localSheetId="3">#REF!</definedName>
    <definedName name="SALRT_4" localSheetId="11">#REF!</definedName>
    <definedName name="SALRT_4">#REF!</definedName>
    <definedName name="SALRT_5" localSheetId="1">#REF!</definedName>
    <definedName name="SALRT_5" localSheetId="3">#REF!</definedName>
    <definedName name="SALRT_5" localSheetId="11">#REF!</definedName>
    <definedName name="SALRT_5">#REF!</definedName>
    <definedName name="SALRT_6" localSheetId="1">#REF!</definedName>
    <definedName name="SALRT_6" localSheetId="3">#REF!</definedName>
    <definedName name="SALRT_6" localSheetId="11">#REF!</definedName>
    <definedName name="SALRT_6">#REF!</definedName>
    <definedName name="SALRT_7" localSheetId="1">#REF!</definedName>
    <definedName name="SALRT_7" localSheetId="3">#REF!</definedName>
    <definedName name="SALRT_7" localSheetId="11">#REF!</definedName>
    <definedName name="SALRT_7">#REF!</definedName>
    <definedName name="SAT" localSheetId="3">'Determinantes '!$C$23</definedName>
    <definedName name="SAT">Determinantes!$C$22</definedName>
    <definedName name="sfsdfsf" localSheetId="11">#REF!</definedName>
    <definedName name="sfsdfsf">#REF!</definedName>
    <definedName name="Tarifa_de_transporte_público" localSheetId="3">'Determinantes '!$C$25</definedName>
    <definedName name="Tarifa_de_transporte_público">Determinantes!$C$23</definedName>
    <definedName name="TarifaDeTransportePúblico" localSheetId="3">'Determinantes '!$C$25</definedName>
    <definedName name="TarifaDeTransportePúblico">Determinantes!$C$23</definedName>
    <definedName name="Transporte" localSheetId="5">VigilanteDiurno!$C$47</definedName>
    <definedName name="Transporte">'Vigilante Diurno'!$C$47</definedName>
    <definedName name="VALE_OU_TICKET_REFEIÇÃO" localSheetId="3">'Determinantes '!$C$26</definedName>
    <definedName name="VALE_OU_TICKET_REFEIÇÃO">Determinantes!$C$24</definedName>
    <definedName name="ValeOuTicketRefeição" localSheetId="3">'Determinantes '!$C$26</definedName>
    <definedName name="ValeOuTicketRefeição">Determinantes!$C$24</definedName>
    <definedName name="Valor_Total_por_Empregado_Diurno" localSheetId="5">VigilanteDiurno!$C$112</definedName>
    <definedName name="Valor_Total_por_Empregado_Diurno">'Vigilante Diurno'!$C$112</definedName>
    <definedName name="Valor_Total_por_Empregado_Noturno" localSheetId="7">SupervisorDiurno!$C$112</definedName>
    <definedName name="Valor_Total_por_Empregado_Noturno" localSheetId="8">SupervisorNoturno!$C$112</definedName>
    <definedName name="Valor_Total_por_Empregado_Noturno" localSheetId="6">VigilanteNoturno!$C$112</definedName>
    <definedName name="Valor_Total_por_Empregado_Noturno">'Vigilante Noturno'!$C$112</definedName>
    <definedName name="Valor_Total_por_Supervisor_Diurno">SupervisorDiurno!$C$112</definedName>
    <definedName name="Valor_Total_por_Supervisor_Noturno">SupervisorNoturno!$C$112</definedName>
    <definedName name="VCVC" localSheetId="3">'Determinantes '!$C$21</definedName>
    <definedName name="VCVC">Determinantes!$C$20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7" l="1"/>
  <c r="C68" i="7"/>
  <c r="C69" i="6"/>
  <c r="C68" i="6"/>
  <c r="L21" i="12"/>
  <c r="L20" i="12"/>
  <c r="L1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C34" i="6"/>
  <c r="C34" i="7"/>
  <c r="C34" i="15"/>
  <c r="C34" i="13"/>
  <c r="C8" i="13" l="1"/>
  <c r="C8" i="15"/>
  <c r="C14" i="15" s="1"/>
  <c r="C15" i="15" s="1"/>
  <c r="C17" i="15" s="1"/>
  <c r="C93" i="13"/>
  <c r="C93" i="15"/>
  <c r="C93" i="7"/>
  <c r="C93" i="6"/>
  <c r="C12" i="13"/>
  <c r="C11" i="13"/>
  <c r="C94" i="15"/>
  <c r="C87" i="15"/>
  <c r="C109" i="15" s="1"/>
  <c r="C50" i="15"/>
  <c r="C49" i="15"/>
  <c r="C48" i="15"/>
  <c r="C32" i="5"/>
  <c r="C51" i="6" s="1"/>
  <c r="C33" i="5"/>
  <c r="C52" i="15" s="1"/>
  <c r="C52" i="7" l="1"/>
  <c r="C52" i="6"/>
  <c r="C51" i="7"/>
  <c r="C52" i="13"/>
  <c r="C53" i="15"/>
  <c r="C61" i="15" s="1"/>
  <c r="C25" i="15"/>
  <c r="C24" i="15"/>
  <c r="C94" i="13"/>
  <c r="C87" i="13"/>
  <c r="C109" i="13" s="1"/>
  <c r="C50" i="13"/>
  <c r="C49" i="13"/>
  <c r="C48" i="13"/>
  <c r="J12" i="12"/>
  <c r="C105" i="15" l="1"/>
  <c r="C26" i="15"/>
  <c r="J21" i="12"/>
  <c r="M21" i="12" s="1"/>
  <c r="J20" i="12"/>
  <c r="M20" i="12" s="1"/>
  <c r="J19" i="12"/>
  <c r="M19" i="12" s="1"/>
  <c r="J18" i="12"/>
  <c r="M18" i="12" s="1"/>
  <c r="J17" i="12"/>
  <c r="M17" i="12" s="1"/>
  <c r="J16" i="12"/>
  <c r="M16" i="12" s="1"/>
  <c r="J15" i="12"/>
  <c r="M15" i="12" s="1"/>
  <c r="J14" i="12"/>
  <c r="M14" i="12" s="1"/>
  <c r="J13" i="12"/>
  <c r="M13" i="12" s="1"/>
  <c r="M12" i="12"/>
  <c r="J11" i="12"/>
  <c r="M11" i="12" s="1"/>
  <c r="J10" i="12"/>
  <c r="M10" i="12" s="1"/>
  <c r="J9" i="12"/>
  <c r="M9" i="12" s="1"/>
  <c r="J8" i="12"/>
  <c r="M8" i="12" s="1"/>
  <c r="J7" i="12"/>
  <c r="C59" i="15" l="1"/>
  <c r="C70" i="15"/>
  <c r="D33" i="15"/>
  <c r="D32" i="15"/>
  <c r="D34" i="15"/>
  <c r="D37" i="15"/>
  <c r="D35" i="15"/>
  <c r="D38" i="15"/>
  <c r="D40" i="15"/>
  <c r="D36" i="15"/>
  <c r="C14" i="13"/>
  <c r="M7" i="12"/>
  <c r="M22" i="12" s="1"/>
  <c r="M23" i="12" s="1"/>
  <c r="L22" i="12"/>
  <c r="L23" i="12" s="1"/>
  <c r="C25" i="13" l="1"/>
  <c r="C15" i="13"/>
  <c r="C17" i="13" s="1"/>
  <c r="C105" i="13" s="1"/>
  <c r="D39" i="15"/>
  <c r="D41" i="15" s="1"/>
  <c r="C60" i="15" s="1"/>
  <c r="C62" i="15" s="1"/>
  <c r="C24" i="13"/>
  <c r="C26" i="13" s="1"/>
  <c r="D37" i="13" s="1"/>
  <c r="C86" i="7"/>
  <c r="C86" i="6"/>
  <c r="C94" i="7"/>
  <c r="C94" i="6"/>
  <c r="H7" i="9"/>
  <c r="G5" i="9"/>
  <c r="G4" i="9"/>
  <c r="C94" i="8"/>
  <c r="C93" i="8"/>
  <c r="C52" i="8"/>
  <c r="C49" i="8"/>
  <c r="C48" i="8"/>
  <c r="C34" i="8"/>
  <c r="C8" i="8"/>
  <c r="C47" i="8" s="1"/>
  <c r="C50" i="7"/>
  <c r="C49" i="7"/>
  <c r="C48" i="7"/>
  <c r="C8" i="7"/>
  <c r="C47" i="7" s="1"/>
  <c r="C50" i="6"/>
  <c r="C49" i="6"/>
  <c r="C48" i="6"/>
  <c r="D48" i="3" s="1"/>
  <c r="C8" i="6"/>
  <c r="C47" i="6" s="1"/>
  <c r="C40" i="5"/>
  <c r="C37" i="5"/>
  <c r="C36" i="5"/>
  <c r="D111" i="3"/>
  <c r="C94" i="3"/>
  <c r="C93" i="3"/>
  <c r="E80" i="3"/>
  <c r="C52" i="3"/>
  <c r="C49" i="3"/>
  <c r="C48" i="3"/>
  <c r="C34" i="3"/>
  <c r="C8" i="3"/>
  <c r="C47" i="3" s="1"/>
  <c r="C37" i="2"/>
  <c r="C34" i="2"/>
  <c r="C33" i="2"/>
  <c r="C29" i="2"/>
  <c r="C28" i="2"/>
  <c r="C50" i="3" s="1"/>
  <c r="C106" i="15" l="1"/>
  <c r="C68" i="15"/>
  <c r="C69" i="15"/>
  <c r="D38" i="13"/>
  <c r="C59" i="13"/>
  <c r="D35" i="13"/>
  <c r="C70" i="13"/>
  <c r="D34" i="13"/>
  <c r="D33" i="13"/>
  <c r="D40" i="13"/>
  <c r="D36" i="13"/>
  <c r="D32" i="13"/>
  <c r="C53" i="13"/>
  <c r="C61" i="13" s="1"/>
  <c r="C53" i="6"/>
  <c r="C61" i="6" s="1"/>
  <c r="C53" i="7"/>
  <c r="C61" i="7" s="1"/>
  <c r="C9" i="3"/>
  <c r="C14" i="3" s="1"/>
  <c r="C51" i="3"/>
  <c r="C53" i="3" s="1"/>
  <c r="C9" i="7"/>
  <c r="C12" i="7" s="1"/>
  <c r="C87" i="7"/>
  <c r="C109" i="7" s="1"/>
  <c r="C87" i="6"/>
  <c r="C109" i="6" s="1"/>
  <c r="C86" i="8"/>
  <c r="C87" i="8" s="1"/>
  <c r="C109" i="8" s="1"/>
  <c r="C86" i="3"/>
  <c r="C50" i="8"/>
  <c r="D47" i="3"/>
  <c r="C9" i="8"/>
  <c r="C11" i="8" s="1"/>
  <c r="C51" i="8"/>
  <c r="C9" i="6"/>
  <c r="C14" i="6" s="1"/>
  <c r="C15" i="6" s="1"/>
  <c r="C71" i="15" l="1"/>
  <c r="D39" i="13"/>
  <c r="D41" i="13" s="1"/>
  <c r="C60" i="13" s="1"/>
  <c r="C62" i="13" s="1"/>
  <c r="C11" i="7"/>
  <c r="C14" i="7" s="1"/>
  <c r="C15" i="7" s="1"/>
  <c r="C61" i="3"/>
  <c r="D53" i="3"/>
  <c r="C25" i="3"/>
  <c r="C24" i="3"/>
  <c r="C26" i="3" s="1"/>
  <c r="E38" i="3" s="1"/>
  <c r="C15" i="3"/>
  <c r="C17" i="3" s="1"/>
  <c r="C105" i="3" s="1"/>
  <c r="C53" i="8"/>
  <c r="C61" i="8" s="1"/>
  <c r="C12" i="8"/>
  <c r="C14" i="8" s="1"/>
  <c r="C24" i="6"/>
  <c r="C17" i="6"/>
  <c r="C25" i="6"/>
  <c r="C87" i="3"/>
  <c r="C109" i="3" s="1"/>
  <c r="E86" i="3"/>
  <c r="E34" i="3"/>
  <c r="C107" i="15" l="1"/>
  <c r="C78" i="15"/>
  <c r="C77" i="15"/>
  <c r="C79" i="15"/>
  <c r="E40" i="3"/>
  <c r="C26" i="6"/>
  <c r="D40" i="6" s="1"/>
  <c r="C106" i="13"/>
  <c r="C68" i="13"/>
  <c r="C69" i="13"/>
  <c r="C70" i="3"/>
  <c r="E70" i="3" s="1"/>
  <c r="E71" i="3" s="1"/>
  <c r="C59" i="3"/>
  <c r="C25" i="8"/>
  <c r="C24" i="8"/>
  <c r="C15" i="8"/>
  <c r="C17" i="8" s="1"/>
  <c r="C105" i="8" s="1"/>
  <c r="E37" i="3"/>
  <c r="E32" i="3"/>
  <c r="E33" i="3"/>
  <c r="E36" i="3"/>
  <c r="D36" i="6"/>
  <c r="D37" i="6"/>
  <c r="D35" i="6"/>
  <c r="E35" i="3"/>
  <c r="D17" i="3"/>
  <c r="C105" i="6"/>
  <c r="C25" i="7"/>
  <c r="C24" i="7"/>
  <c r="D33" i="6" l="1"/>
  <c r="C70" i="6"/>
  <c r="C59" i="6"/>
  <c r="C80" i="15"/>
  <c r="C108" i="15" s="1"/>
  <c r="C110" i="15" s="1"/>
  <c r="D93" i="15" s="1"/>
  <c r="D94" i="15" s="1"/>
  <c r="D96" i="15" s="1"/>
  <c r="D32" i="6"/>
  <c r="D26" i="3"/>
  <c r="D34" i="6"/>
  <c r="C26" i="8"/>
  <c r="D38" i="6"/>
  <c r="C71" i="13"/>
  <c r="D40" i="8"/>
  <c r="D33" i="8"/>
  <c r="C26" i="7"/>
  <c r="D35" i="7" s="1"/>
  <c r="E39" i="3"/>
  <c r="E41" i="3" s="1"/>
  <c r="C60" i="3" s="1"/>
  <c r="C62" i="3" s="1"/>
  <c r="D59" i="3"/>
  <c r="C106" i="3"/>
  <c r="C68" i="3"/>
  <c r="C69" i="3"/>
  <c r="C17" i="7"/>
  <c r="D39" i="6" l="1"/>
  <c r="D41" i="6" s="1"/>
  <c r="C78" i="13"/>
  <c r="C77" i="13"/>
  <c r="D40" i="7"/>
  <c r="C105" i="7"/>
  <c r="D36" i="7"/>
  <c r="D38" i="7"/>
  <c r="D37" i="7"/>
  <c r="D97" i="15"/>
  <c r="D98" i="15"/>
  <c r="D34" i="8"/>
  <c r="C70" i="8"/>
  <c r="D38" i="8"/>
  <c r="C59" i="8"/>
  <c r="D35" i="8"/>
  <c r="D32" i="8"/>
  <c r="D39" i="8" s="1"/>
  <c r="D41" i="8" s="1"/>
  <c r="C60" i="8" s="1"/>
  <c r="C62" i="8" s="1"/>
  <c r="D36" i="8"/>
  <c r="D37" i="8"/>
  <c r="C70" i="7"/>
  <c r="C59" i="7"/>
  <c r="C107" i="13"/>
  <c r="C79" i="13"/>
  <c r="D34" i="7"/>
  <c r="D33" i="7"/>
  <c r="D32" i="7"/>
  <c r="C60" i="6"/>
  <c r="C62" i="6" s="1"/>
  <c r="F41" i="3"/>
  <c r="C71" i="3"/>
  <c r="C80" i="13" l="1"/>
  <c r="C108" i="13" s="1"/>
  <c r="D99" i="15"/>
  <c r="C111" i="15" s="1"/>
  <c r="C112" i="15" s="1"/>
  <c r="C6" i="14" s="1"/>
  <c r="E6" i="14" s="1"/>
  <c r="G6" i="14" s="1"/>
  <c r="E12" i="14" s="1"/>
  <c r="C69" i="8"/>
  <c r="C68" i="8"/>
  <c r="C106" i="8"/>
  <c r="D39" i="7"/>
  <c r="D41" i="7" s="1"/>
  <c r="C60" i="7" s="1"/>
  <c r="C62" i="7" s="1"/>
  <c r="C106" i="7" s="1"/>
  <c r="C110" i="13"/>
  <c r="D93" i="13" s="1"/>
  <c r="C71" i="8"/>
  <c r="C107" i="8" s="1"/>
  <c r="C107" i="3"/>
  <c r="C78" i="3"/>
  <c r="C79" i="3"/>
  <c r="C106" i="6"/>
  <c r="D62" i="3"/>
  <c r="C79" i="8" l="1"/>
  <c r="C78" i="8"/>
  <c r="C80" i="8" s="1"/>
  <c r="C108" i="8" s="1"/>
  <c r="C110" i="8" s="1"/>
  <c r="C71" i="7"/>
  <c r="C107" i="7" s="1"/>
  <c r="D94" i="13"/>
  <c r="D97" i="13" s="1"/>
  <c r="D93" i="8"/>
  <c r="D94" i="8" s="1"/>
  <c r="D98" i="8" s="1"/>
  <c r="C71" i="6"/>
  <c r="C78" i="6" s="1"/>
  <c r="C80" i="3"/>
  <c r="C108" i="3" s="1"/>
  <c r="C110" i="3" s="1"/>
  <c r="C78" i="7" l="1"/>
  <c r="D98" i="13"/>
  <c r="D96" i="13"/>
  <c r="C79" i="7"/>
  <c r="D96" i="8"/>
  <c r="D97" i="8"/>
  <c r="E93" i="3"/>
  <c r="E94" i="3"/>
  <c r="E98" i="3" s="1"/>
  <c r="C107" i="6"/>
  <c r="C79" i="6"/>
  <c r="C80" i="7" l="1"/>
  <c r="C108" i="7" s="1"/>
  <c r="C110" i="7" s="1"/>
  <c r="D93" i="7" s="1"/>
  <c r="D94" i="7" s="1"/>
  <c r="D98" i="7" s="1"/>
  <c r="D99" i="13"/>
  <c r="C111" i="13" s="1"/>
  <c r="C112" i="13" s="1"/>
  <c r="C7" i="14" s="1"/>
  <c r="E7" i="14" s="1"/>
  <c r="G7" i="14" s="1"/>
  <c r="E13" i="14" s="1"/>
  <c r="D99" i="8"/>
  <c r="C111" i="8" s="1"/>
  <c r="C112" i="8" s="1"/>
  <c r="D5" i="9" s="1"/>
  <c r="F5" i="9" s="1"/>
  <c r="H5" i="9" s="1"/>
  <c r="E97" i="3"/>
  <c r="E96" i="3"/>
  <c r="E99" i="3" s="1"/>
  <c r="C111" i="3" s="1"/>
  <c r="C112" i="3" s="1"/>
  <c r="C80" i="6"/>
  <c r="C108" i="6" s="1"/>
  <c r="C110" i="6" s="1"/>
  <c r="D93" i="6" l="1"/>
  <c r="D94" i="6" s="1"/>
  <c r="D96" i="6" s="1"/>
  <c r="D4" i="9"/>
  <c r="F4" i="9" s="1"/>
  <c r="H4" i="9" s="1"/>
  <c r="H6" i="9" s="1"/>
  <c r="H8" i="9" s="1"/>
  <c r="D96" i="7"/>
  <c r="D97" i="7"/>
  <c r="D97" i="6" l="1"/>
  <c r="D98" i="6"/>
  <c r="D99" i="7"/>
  <c r="C111" i="7" s="1"/>
  <c r="C112" i="7" s="1"/>
  <c r="C13" i="14" s="1"/>
  <c r="D13" i="14" s="1"/>
  <c r="F13" i="14" s="1"/>
  <c r="C18" i="14" s="1"/>
  <c r="E18" i="14" s="1"/>
  <c r="D99" i="6" l="1"/>
  <c r="C111" i="6" s="1"/>
  <c r="C112" i="6" s="1"/>
  <c r="D112" i="3" l="1"/>
  <c r="C12" i="14"/>
  <c r="D12" i="14" s="1"/>
  <c r="F12" i="14" s="1"/>
  <c r="C17" i="14" s="1"/>
  <c r="E17" i="14" s="1"/>
  <c r="E19" i="14" s="1"/>
</calcChain>
</file>

<file path=xl/sharedStrings.xml><?xml version="1.0" encoding="utf-8"?>
<sst xmlns="http://schemas.openxmlformats.org/spreadsheetml/2006/main" count="1079" uniqueCount="259">
  <si>
    <t>PLANILHA DE CUSTOS E FORMAÇÃO DE PREÇOS</t>
  </si>
  <si>
    <t>DISCRIMINAÇÃO DOS SERVIÇOS</t>
  </si>
  <si>
    <t>A</t>
  </si>
  <si>
    <t>Data de apresentação da proposta (dia/mês/ano):</t>
  </si>
  <si>
    <t>B</t>
  </si>
  <si>
    <t>Município/UF:</t>
  </si>
  <si>
    <t>Sertãozinho / SP</t>
  </si>
  <si>
    <t>C</t>
  </si>
  <si>
    <t>Ano do Acordo, Convenção ou Dissídio Coletivo: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</si>
  <si>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</si>
  <si>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</si>
  <si>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</si>
  <si>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</si>
  <si>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</si>
  <si>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</t>
  </si>
  <si>
    <r>
      <rPr>
        <sz val="11"/>
        <color theme="1"/>
        <rFont val="Times New Roman"/>
      </rPr>
      <t xml:space="preserve">Vigilância diurna desarmada - 12 (doze) horas </t>
    </r>
    <r>
      <rPr>
        <b/>
        <sz val="11"/>
        <color theme="1"/>
        <rFont val="Times New Roman"/>
      </rPr>
      <t>diurnas</t>
    </r>
    <r>
      <rPr>
        <sz val="11"/>
        <color theme="1"/>
        <rFont val="Times New Roman"/>
      </rPr>
      <t>, de segunda-feira a domingo</t>
    </r>
    <r>
      <rPr>
        <b/>
        <sz val="11"/>
        <color rgb="FFFF0000"/>
        <rFont val="Times New Roman"/>
      </rPr>
      <t>.</t>
    </r>
  </si>
  <si>
    <t>Posto</t>
  </si>
  <si>
    <r>
      <rPr>
        <sz val="11"/>
        <color theme="1"/>
        <rFont val="Times New Roman"/>
      </rPr>
      <t xml:space="preserve">Vigilância noturna desarmada - 12 (doze) horas </t>
    </r>
    <r>
      <rPr>
        <b/>
        <sz val="11"/>
        <color theme="1"/>
        <rFont val="Times New Roman"/>
      </rPr>
      <t>noturnas</t>
    </r>
    <r>
      <rPr>
        <sz val="11"/>
        <color theme="1"/>
        <rFont val="Times New Roman"/>
      </rPr>
      <t>, de segunda-feira a domingo</t>
    </r>
    <r>
      <rPr>
        <b/>
        <sz val="11"/>
        <color rgb="FFFF0000"/>
        <rFont val="Times New Roman"/>
      </rPr>
      <t>.</t>
    </r>
  </si>
  <si>
    <t>CCT de referência</t>
  </si>
  <si>
    <t>CONVENÇÃO COLETIVA DE TRABALHO 2024/2025</t>
  </si>
  <si>
    <t>NÚMERO DE REGISTRO NO MTE: SP000101/2024</t>
  </si>
  <si>
    <t>http://www3.mte.gov.br/sistemas/mediador/Resumo/ResumoVisualizar?nrSolicitacao=MR070469/2023</t>
  </si>
  <si>
    <t>Dados para composição dos custos referentes a mão de obra</t>
  </si>
  <si>
    <t>1 Tipo de Serviço</t>
  </si>
  <si>
    <t>Vigilância desarmada</t>
  </si>
  <si>
    <t>2 Classificação Brasileira de Ocupações (CBO)</t>
  </si>
  <si>
    <t>3 Salário Normativo da Categoria Profissional</t>
  </si>
  <si>
    <t>4 Categoria Profissional (vinculada à execução contratual)</t>
  </si>
  <si>
    <t>Profissional de segurança privada patrimonial</t>
  </si>
  <si>
    <t>5 Data-Base da Categoria (dia/mês/ano)</t>
  </si>
  <si>
    <t>01º de janeiro</t>
  </si>
  <si>
    <t>Taxas para custos indiretos e de lucro</t>
  </si>
  <si>
    <t>Custos Indiretos</t>
  </si>
  <si>
    <t>Lucro</t>
  </si>
  <si>
    <t>Outras variáveis e premissas</t>
  </si>
  <si>
    <t>Variável</t>
  </si>
  <si>
    <t>Valor</t>
  </si>
  <si>
    <t>Fonte</t>
  </si>
  <si>
    <t>Dias trabalhados mensalmente</t>
  </si>
  <si>
    <t>Determinado pelo regime de trabalho de 12 x 36 horas</t>
  </si>
  <si>
    <t>Adicional de periculosidade</t>
  </si>
  <si>
    <t>CCT - CLÁUSULA DÉCIMA QUINTA</t>
  </si>
  <si>
    <t>SAT (Seguro Acidente de Trabalho)</t>
  </si>
  <si>
    <t>Ajustar para realidade da empresa, conforme Sefip atualizada.</t>
  </si>
  <si>
    <t>Tarifa de transporte público</t>
  </si>
  <si>
    <t>DECRETO N.º 8.191, DE 25 DE AGOSTO DE 2023</t>
  </si>
  <si>
    <t>VALE OU TICKET REFEIÇÃO</t>
  </si>
  <si>
    <t>CCT - CLÁUSULA DÉCIMA SÉTIMA</t>
  </si>
  <si>
    <t>Desconto do vale ou ticket-refeição</t>
  </si>
  <si>
    <t>Cesta básica</t>
  </si>
  <si>
    <t>CCT - CLÁUSULA DÉCIMA OITAVA</t>
  </si>
  <si>
    <t>Desconto da cesta básica</t>
  </si>
  <si>
    <t>Auxílio saúde</t>
  </si>
  <si>
    <t>CCT - CLÁUSULA VIGÉSIMA</t>
  </si>
  <si>
    <t>AUXÍLIO FUNERAL</t>
  </si>
  <si>
    <t>CCT - CLÁUSULA VIGÉSIMA PRIMEIRA (valores de contratações recentes de Campus do IFSP em 2024 no interior paulista)</t>
  </si>
  <si>
    <t>SEGURO DE VIDA</t>
  </si>
  <si>
    <t>CCT - CLÁUSULA VIGÉSIMA SEGUNDA (valores de contratações recentes de Campus do IFSP em 2024 no interior paulista)</t>
  </si>
  <si>
    <t>Percentuais por tipo de desligamento</t>
  </si>
  <si>
    <t>Caderno Técnico da Seges de 2019 para o estado de São Paulo. No caso dos avisos prévios, foram utilizadas as médias dos percentuais para os cenários máximo e mínimo.</t>
  </si>
  <si>
    <t>Demissão SEM justa Causa</t>
  </si>
  <si>
    <t>. Aviso prévio indenizado</t>
  </si>
  <si>
    <t>. Aviso prévio trabalhado</t>
  </si>
  <si>
    <t>Demissão COM justa Causa</t>
  </si>
  <si>
    <t>Necessidade de reposição de profissional (dias) - Férias</t>
  </si>
  <si>
    <t>Caderno Técnico da Seges de 2019 para o estado de São Paulo - AUSÊNCIAS LEGAIS.</t>
  </si>
  <si>
    <t>Necessidade de reposição de profissional (dias) - Outras ausências legais</t>
  </si>
  <si>
    <t>PLANILHA DE CUSTOS E FORMAÇÃO DE PREÇOS -</t>
  </si>
  <si>
    <t>VIGILANTE DIURNO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</si>
  <si>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</si>
  <si>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</si>
  <si>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</si>
  <si>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</si>
  <si>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</si>
  <si>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</si>
  <si>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</si>
  <si>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</si>
  <si>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</si>
  <si>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</si>
  <si>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</si>
  <si>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>Total da remuneração base para cálculo de encargos trabalhistas</t>
  </si>
  <si>
    <t>G</t>
  </si>
  <si>
    <t>Indenização por não concessão do intervalo intrajornada</t>
  </si>
  <si>
    <r>
      <rPr>
        <b/>
        <sz val="11"/>
        <color rgb="FFFF0000"/>
        <rFont val="Times New Roman"/>
      </rPr>
      <t>&lt;==</t>
    </r>
    <r>
      <rPr>
        <sz val="11"/>
        <color rgb="FFFF0000"/>
        <rFont val="Times New Roman"/>
      </rPr>
      <t xml:space="preserve"> Caso se opte pela não concessão do intervalo intrajornada, aplicar na célula C15 referente ao item G do Módulo 1, a fórmula "=(SOMA(C8:C9)/220)*1,5*15" e zerar a célula C79, referente ao custo de reposição do profissional ausente por conta de intervalo intrajornada (item 4.3 do Módulo 4).</t>
    </r>
  </si>
  <si>
    <t>H</t>
  </si>
  <si>
    <t>Total da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</si>
  <si>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</si>
  <si>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</si>
  <si>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</si>
  <si>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</si>
  <si>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</si>
  <si>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</si>
  <si>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Total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</si>
  <si>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</si>
  <si>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</si>
  <si>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</si>
  <si>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</si>
  <si>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</si>
  <si>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</si>
  <si>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</si>
  <si>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</si>
  <si>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</si>
  <si>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</si>
  <si>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INCRA</t>
  </si>
  <si>
    <t>GPS (Guia da Previdência Social)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</si>
  <si>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</si>
  <si>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</si>
  <si>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</si>
  <si>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</si>
  <si>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</si>
  <si>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</si>
  <si>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Cesta básica (CCT - CLÁUSULA DÉCIMA OITAVA)</t>
  </si>
  <si>
    <t>Auxílio saúde ( Cesta Basica Suplementar - CCT - CLÁUSULA VIGÉSIMA)</t>
  </si>
  <si>
    <t>Auxílio funeral</t>
  </si>
  <si>
    <t>Seguro de vida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</si>
  <si>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</si>
  <si>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</si>
  <si>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</si>
  <si>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</si>
  <si>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CUSTO DO AVISO PRÉVIO INDENIZADO</t>
  </si>
  <si>
    <t>CUSTO DO AVISO PRÉVIO TRABALHADO</t>
  </si>
  <si>
    <t>CUSTO DA DEMISSÃO COM JUSTA CAUSA</t>
  </si>
  <si>
    <t>Módulo 4 - Custo de Reposição do Profissional Ausente</t>
  </si>
  <si>
    <t>Custo de Reposição do Profissional Ausente</t>
  </si>
  <si>
    <t>4.1</t>
  </si>
  <si>
    <r>
      <rPr>
        <sz val="12"/>
        <color theme="1"/>
        <rFont val="Times New Roman"/>
      </rPr>
      <t>FÉRIAS</t>
    </r>
    <r>
      <rPr>
        <sz val="12"/>
        <color rgb="FFFF0000"/>
        <rFont val="Times New Roman"/>
      </rPr>
      <t xml:space="preserve"> (a ser considerado a partir de eventual prorrogação do contrato)</t>
    </r>
  </si>
  <si>
    <t>4.2</t>
  </si>
  <si>
    <t>Outras ausências legais</t>
  </si>
  <si>
    <t>4.3</t>
  </si>
  <si>
    <t>Intrajornada</t>
  </si>
  <si>
    <t>Módulo 5 - Insumos Diversos</t>
  </si>
  <si>
    <t>Insumos Diversos</t>
  </si>
  <si>
    <t>Insumos de mão-de-obra (uniformes, materiais e equipamentos)</t>
  </si>
  <si>
    <t>Módulo 6 - Custos Indiretos, Tributos e Lucro</t>
  </si>
  <si>
    <t>Custos Indiretos, Tributos e Lucro</t>
  </si>
  <si>
    <t>Tributos</t>
  </si>
  <si>
    <t>C.1. PIS</t>
  </si>
  <si>
    <t>C.2. Cofins</t>
  </si>
  <si>
    <t>C.3. ISS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</si>
  <si>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</si>
  <si>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</si>
  <si>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</si>
  <si>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</si>
  <si>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 xml:space="preserve">Valor Total por Empregado </t>
  </si>
  <si>
    <t>Tipo de Serviço
(A)</t>
  </si>
  <si>
    <t>Qtde. de Empregados por Posto
(C)</t>
  </si>
  <si>
    <t>Qtde. de Postos
(E)</t>
  </si>
  <si>
    <t>I</t>
  </si>
  <si>
    <t>Vigilante diurno</t>
  </si>
  <si>
    <t>II</t>
  </si>
  <si>
    <t>Vigilante noturno</t>
  </si>
  <si>
    <t>Valor Mensal dos Serviços (I + II)</t>
  </si>
  <si>
    <t>NÚMERO DE REGISTRO NO MTE: SP000195/2026</t>
  </si>
  <si>
    <t>https://www3.mte.gov.br/sistemas/mediador/ConsultarInstColetivo#</t>
  </si>
  <si>
    <r>
      <rPr>
        <b/>
        <sz val="11"/>
        <color rgb="FFFF0000"/>
        <rFont val="Times New Roman"/>
      </rPr>
      <t>&lt;==</t>
    </r>
    <r>
      <rPr>
        <sz val="11"/>
        <color rgb="FFFF0000"/>
        <rFont val="Times New Roman"/>
      </rPr>
      <t xml:space="preserve"> Caso se opte pela não concessão do intervalo intrajornada, aplicar na célula C15 referente ao item G do Módulo 1, a fórmula "=(SOMA(C8:C9)/220)*1,5*15" e zerar a célula C79, referente ao custo de reposição do profissional ausente por conta de intervalo intrajornada (item 4.3 do Módulo 4).</t>
    </r>
  </si>
  <si>
    <t>VIGILANTE NOTURNO</t>
  </si>
  <si>
    <r>
      <rPr>
        <b/>
        <sz val="11"/>
        <color rgb="FFFF0000"/>
        <rFont val="Times New Roman"/>
      </rPr>
      <t>&lt;==</t>
    </r>
    <r>
      <rPr>
        <sz val="11"/>
        <color rgb="FFFF0000"/>
        <rFont val="Times New Roman"/>
      </rPr>
      <t xml:space="preserve"> Caso se opte pela não concessão do intervalo intrajornada, aplicar na célula C15 referente ao item G do Módulo 1, a fórmula "=(SOMA(C8:C9;C11:C12)/220)*1,5*15" e zerar a célula C79, referente ao custo de reposição do profissional ausente por conta de intervalo intrajornada (item 4.3 do Módulo 4).</t>
    </r>
  </si>
  <si>
    <r>
      <rPr>
        <b/>
        <sz val="11"/>
        <color rgb="FFFF0000"/>
        <rFont val="Times New Roman"/>
      </rPr>
      <t>&lt;==</t>
    </r>
    <r>
      <rPr>
        <sz val="11"/>
        <color rgb="FFFF0000"/>
        <rFont val="Times New Roman"/>
      </rPr>
      <t xml:space="preserve"> Caso se opte pela não concessão do intervalo intrajornada, aplicar na célula C15 referente ao item G do Módulo 1, a fórmula "=(SOMA(C8:C9;C11:C12)/220)*1,5*15" e zerar a célula C79, referente ao custo de reposição do profissional ausente por conta de intervalo intrajornada (item 4.3 do Módulo 4).</t>
    </r>
  </si>
  <si>
    <r>
      <rPr>
        <sz val="12"/>
        <color theme="1"/>
        <rFont val="Times New Roman"/>
      </rPr>
      <t>FÉRIAS</t>
    </r>
    <r>
      <rPr>
        <sz val="12"/>
        <color rgb="FFFF0000"/>
        <rFont val="Times New Roman"/>
      </rPr>
      <t xml:space="preserve"> (a ser considerado a partir de eventual prorrogação do contrato)</t>
    </r>
  </si>
  <si>
    <t>QUADRO DEMONSTRATIVO DO VALOR GLOBAL DA PROPOSTA</t>
  </si>
  <si>
    <t>Valor Proposto por Empregado
(B)</t>
  </si>
  <si>
    <t>Valor Proposto por Posto
(D) = (B x C)</t>
  </si>
  <si>
    <t>Valor Total do Serviço
(F) = (D x E)</t>
  </si>
  <si>
    <r>
      <rPr>
        <b/>
        <sz val="11"/>
        <color theme="1"/>
        <rFont val="Times New Roman"/>
      </rPr>
      <t>Valor global da proposta</t>
    </r>
    <r>
      <rPr>
        <sz val="11"/>
        <color theme="1"/>
        <rFont val="Times New Roman"/>
      </rPr>
      <t xml:space="preserve"> (valor mensal dos serviços multiplicado pelo número de meses do contrato)</t>
    </r>
  </si>
  <si>
    <t>Item</t>
  </si>
  <si>
    <t>Anual</t>
  </si>
  <si>
    <t>Calças</t>
  </si>
  <si>
    <t>Uniformes e materiais a serem disponibilizados</t>
  </si>
  <si>
    <t>Grupo</t>
  </si>
  <si>
    <t>Descrição</t>
  </si>
  <si>
    <t>Unidade</t>
  </si>
  <si>
    <t>Quantitativo anual</t>
  </si>
  <si>
    <t>Orçamentos (unitário) (*)</t>
  </si>
  <si>
    <t>Mediana</t>
  </si>
  <si>
    <t>Mensal</t>
  </si>
  <si>
    <t>1. Uniformes</t>
  </si>
  <si>
    <t>1.1</t>
  </si>
  <si>
    <t>unidade</t>
  </si>
  <si>
    <t>1.2</t>
  </si>
  <si>
    <t>Camisas</t>
  </si>
  <si>
    <t>1.3</t>
  </si>
  <si>
    <t>Par de sapato ou coturno</t>
  </si>
  <si>
    <t>1.4</t>
  </si>
  <si>
    <t>Gravata</t>
  </si>
  <si>
    <t>1.5</t>
  </si>
  <si>
    <t>Quepe ou boné</t>
  </si>
  <si>
    <t>1.6</t>
  </si>
  <si>
    <t>Cinto</t>
  </si>
  <si>
    <t>1.7</t>
  </si>
  <si>
    <t>Jaqueta ou blusa de frio</t>
  </si>
  <si>
    <t>1.8</t>
  </si>
  <si>
    <t>Apito com cordão</t>
  </si>
  <si>
    <t>1.9</t>
  </si>
  <si>
    <t>Plaqueta ou crachá de identificação</t>
  </si>
  <si>
    <t>2. Materiais</t>
  </si>
  <si>
    <t>Cassetete de madeira ou de borracha e porta cassetete</t>
  </si>
  <si>
    <t>Aparelho celular que receba e efetue ligações locais para telefones fixos e emergenciais. O aparelho deve suportar o aplicativo de mensagem WhatsApp e ter acesso a rede Wi-Fi.</t>
  </si>
  <si>
    <t>2.4</t>
  </si>
  <si>
    <t>2.5</t>
  </si>
  <si>
    <t>Protetor solar hipoalergênico - 30 fps</t>
  </si>
  <si>
    <t>litro</t>
  </si>
  <si>
    <t>2.6</t>
  </si>
  <si>
    <t>Capa de chuva de náilon, escura, longa e com capuz. Referência: similar ou superior a CA 28.728.</t>
  </si>
  <si>
    <t>Por empregado</t>
  </si>
  <si>
    <r>
      <t>FÉRIAS</t>
    </r>
    <r>
      <rPr>
        <sz val="12"/>
        <color rgb="FFFF0000"/>
        <rFont val="Times New Roman"/>
      </rPr>
      <t xml:space="preserve"> (a ser considerado a partir do segundo ano de vigência contratual)</t>
    </r>
  </si>
  <si>
    <t>DECRETO Municipal N.º 8.498, DE 14 DE AGOSTO DE 2025.</t>
  </si>
  <si>
    <t>CONVENÇÃO COLETIVA DE TRABALHO 2026/2027</t>
  </si>
  <si>
    <r>
      <t xml:space="preserve">Pregão Eletrônico Nº: </t>
    </r>
    <r>
      <rPr>
        <b/>
        <sz val="11"/>
        <color theme="1"/>
        <rFont val="Times New Roman"/>
      </rPr>
      <t>90104/2026</t>
    </r>
    <r>
      <rPr>
        <sz val="11"/>
        <color theme="1"/>
        <rFont val="Times New Roman"/>
      </rPr>
      <t xml:space="preserve"> (UASG 158154)</t>
    </r>
  </si>
  <si>
    <r>
      <t xml:space="preserve">Nº do Processo: </t>
    </r>
    <r>
      <rPr>
        <b/>
        <sz val="11"/>
        <color theme="1"/>
        <rFont val="Times New Roman"/>
      </rPr>
      <t>23309.000297.2026-91</t>
    </r>
  </si>
  <si>
    <t>Proponente: ________________________</t>
  </si>
  <si>
    <t>CNPJ: ____________________________</t>
  </si>
  <si>
    <t>___/___/2026</t>
  </si>
  <si>
    <t>2026/2027</t>
  </si>
  <si>
    <t>Reembolso creche</t>
  </si>
  <si>
    <t>FÉRIAS</t>
  </si>
  <si>
    <t>INSTRUÇÃO NORMATIVA SEGES /MGI Nº 147, DE 13 DE ABRIL DE 2026</t>
  </si>
  <si>
    <t>Custo do rateio de chefia de campo</t>
  </si>
  <si>
    <t>Categoria</t>
  </si>
  <si>
    <t>(A) Supervisor</t>
  </si>
  <si>
    <t>Rateio</t>
  </si>
  <si>
    <t>Supervisor 12 x 36 diurno</t>
  </si>
  <si>
    <t>Supervisor 12 x 36 noturno</t>
  </si>
  <si>
    <r>
      <rPr>
        <b/>
        <sz val="10"/>
        <color theme="1"/>
        <rFont val="Calibri"/>
        <family val="2"/>
        <scheme val="minor"/>
      </rPr>
      <t>*</t>
    </r>
    <r>
      <rPr>
        <sz val="10"/>
        <color theme="1"/>
        <rFont val="Calibri"/>
        <family val="2"/>
        <scheme val="minor"/>
      </rPr>
      <t xml:space="preserve"> Item 6 do Anexo VI-A da IN Seges 05/2017.</t>
    </r>
  </si>
  <si>
    <t>Custo de supervisão por subordinado</t>
  </si>
  <si>
    <t>Subordinados</t>
  </si>
  <si>
    <t>(B) Subordinados *</t>
  </si>
  <si>
    <t>Custo total da mão de obra</t>
  </si>
  <si>
    <t>Vigilante 12 x 36 diurno</t>
  </si>
  <si>
    <t>Vigilante 12 x 36 noturno</t>
  </si>
  <si>
    <t>Valor por trabalhador</t>
  </si>
  <si>
    <t>Valor por posto</t>
  </si>
  <si>
    <t>Rateio da supervisão</t>
  </si>
  <si>
    <t>Total por posto</t>
  </si>
  <si>
    <t>Valor mensal dos serviços</t>
  </si>
  <si>
    <t>ESCALA DE TRABALHO</t>
  </si>
  <si>
    <t>PREÇO MENSAL DO POSTO</t>
  </si>
  <si>
    <t>NÚMERO DE POSTOS</t>
  </si>
  <si>
    <t>SUBTOTAL (R$)</t>
  </si>
  <si>
    <t>12 (doze) horas diurnas, de segunda-feira a domingo, envolvendo 2 (dois) vigilantes em turnos de 12 (doze) por 36 (trinta e seis) horas.</t>
  </si>
  <si>
    <t>12 (doze) horas noturnas, de segunda-feira a domingo, envolvendo 2 (dois) vigilantes em turnos de 12 (doze) por 36 (trinta e seis) horas</t>
  </si>
  <si>
    <t>Reembolso-creche</t>
  </si>
  <si>
    <t>Desconto auxílio saúde</t>
  </si>
  <si>
    <t>CCT - CLÁUSULA VIGÉSIMA SEGUNDA (média dos valores levantados de duas contratações de Campus do IFSP no interior paulista nos últimos 12 meses)</t>
  </si>
  <si>
    <t>VALOR MENSAL TOTAL</t>
  </si>
  <si>
    <t>Vigilante</t>
  </si>
  <si>
    <t>Supervisor</t>
  </si>
  <si>
    <t>CÁLCULO DO VALOR MENSAL TOTAL</t>
  </si>
  <si>
    <t>RAT (Alíquota de Riscos Ambientais de Trabalho)</t>
  </si>
  <si>
    <t>FAP (Fator Acidentário de Prevenção)</t>
  </si>
  <si>
    <r>
      <t xml:space="preserve">Alíquota para atividades de vigilância e segurança privada (CNAE 8011-1/01), conforme Anexo I da Instrução Normativa RFB nº 2110, de 17 de outubro de 2022. 
</t>
    </r>
    <r>
      <rPr>
        <sz val="12"/>
        <color rgb="FFFF0000"/>
        <rFont val="Times New Roman"/>
        <family val="1"/>
      </rPr>
      <t>A alíquota varia conforme atividade preponderante do licitante conforme indicado como atividade econômica principal no Comprovante de Inscrição e de Situação Cadastral do Cadastro Nacional da Pessoa Jurídica (CNPJ).</t>
    </r>
  </si>
  <si>
    <r>
      <t xml:space="preserve">Para cálculo do valor estimado da contratação, adotou-se o valor máximo do FAP.
</t>
    </r>
    <r>
      <rPr>
        <sz val="12"/>
        <color rgb="FFFF0000"/>
        <rFont val="Times New Roman"/>
        <family val="1"/>
      </rPr>
      <t>Na elaboração de sua proposta, o licitante deve aplicar o FAP vigente da empresa, o qual pode ser consultado por meio da página eletrônica https://fap-mps.dataprev.gov.br/.</t>
    </r>
  </si>
  <si>
    <t>Durabilidade (anos) (**)</t>
  </si>
  <si>
    <t>SUPERVISOR NOTURNO</t>
  </si>
  <si>
    <t>SUPERVISOR DIURNO</t>
  </si>
  <si>
    <t>(*) O valor unitário inclui o valor de frete para entrega no endereço da Campus Sertãozinho do IFSP (CEP 14169-263) em compra para o quantitativo total ou para quantidade razoável de uma compra do item.
(**) No caso do aparelho celular, também se considera durabilidade de 3 anos, mas a diluição do custo do aparelho nesse período já foi aplicada no momento da pesquisa de preços para que se pudesse calcular o valor mensal total do item considerando a contratação do plano de voz e dados móveis.</t>
  </si>
  <si>
    <r>
      <t>Lanterna tática recarregável</t>
    </r>
    <r>
      <rPr>
        <b/>
        <sz val="11"/>
        <color rgb="FFFF0000"/>
        <rFont val="Arial"/>
        <family val="2"/>
      </rPr>
      <t>,</t>
    </r>
    <r>
      <rPr>
        <sz val="11"/>
        <rFont val="Arial"/>
        <family val="2"/>
      </rPr>
      <t xml:space="preserve"> com ajuste de foco - </t>
    </r>
    <r>
      <rPr>
        <sz val="11"/>
        <color rgb="FF000000"/>
        <rFont val="Arial"/>
        <family val="2"/>
      </rPr>
      <t>9.500.000 lumens</t>
    </r>
  </si>
  <si>
    <r>
      <t>Livro de ocorrênci</t>
    </r>
    <r>
      <rPr>
        <sz val="11"/>
        <rFont val="Arial"/>
        <family val="2"/>
      </rPr>
      <t>a - 100 folhas.</t>
    </r>
  </si>
  <si>
    <t>CUSTO DO AVISO PRÉVIO TRABALHADO (*)</t>
  </si>
  <si>
    <t>(*)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deve-se atentar para as orientações da Nota Técnica nº 652/2017 - MP, que trata justamente sobre o cálculo das eventuais deduções a serem feitas a cada ano de execução contratual.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</si>
</sst>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_-;\-&quot;R$&quot;\ * #,##0.00_-;_-&quot;R$&quot;\ * &quot;-&quot;??_-;_-@"/>
    <numFmt numFmtId="165" formatCode="_-* #,##0.00_-;\-* #,##0.00_-;_-* &quot;-&quot;??_-;_-@"/>
    <numFmt numFmtId="166" formatCode="_-[$R$-416]\ * #,##0.00_-;\-[$R$-416]\ * #,##0.00_-;_-[$R$-416]\ * &quot;-&quot;??_-;_-@"/>
    <numFmt numFmtId="167" formatCode="0.00000"/>
    <numFmt numFmtId="168" formatCode="#,##0_ ;\-#,##0\ "/>
  </numFmts>
  <fonts count="4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u/>
      <sz val="11"/>
      <color theme="10"/>
      <name val="Calibri"/>
    </font>
    <font>
      <sz val="11"/>
      <color theme="0"/>
      <name val="Times New Roman"/>
    </font>
    <font>
      <u/>
      <sz val="11"/>
      <color theme="10"/>
      <name val="Calibri"/>
    </font>
    <font>
      <i/>
      <sz val="11"/>
      <color theme="1"/>
      <name val="Times New Roman"/>
    </font>
    <font>
      <sz val="18"/>
      <color theme="0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rgb="FFFF0000"/>
      <name val="Times New Roman"/>
    </font>
    <font>
      <sz val="12"/>
      <color rgb="FFFF0000"/>
      <name val="Times New Roman"/>
    </font>
    <font>
      <sz val="12"/>
      <color rgb="FF0C0C0C"/>
      <name val="Times New Roman"/>
    </font>
    <font>
      <b/>
      <sz val="11"/>
      <color rgb="FFFF0000"/>
      <name val="Times New Roman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sz val="18"/>
      <color theme="0"/>
      <name val="Times New Roman"/>
      <family val="1"/>
    </font>
    <font>
      <b/>
      <sz val="11"/>
      <color rgb="FFFF0000"/>
      <name val="Arial"/>
      <family val="2"/>
    </font>
    <font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DEEAF6"/>
        <bgColor rgb="FFDEEAF6"/>
      </patternFill>
    </fill>
    <fill>
      <patternFill patternType="solid">
        <fgColor rgb="FFFFFF00"/>
        <bgColor indexed="64"/>
      </patternFill>
    </fill>
    <fill>
      <patternFill patternType="mediumGray"/>
    </fill>
    <fill>
      <patternFill patternType="solid">
        <fgColor rgb="FF92D050"/>
        <bgColor rgb="FFA8D08D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</fills>
  <borders count="14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/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/>
      <bottom style="thick">
        <color rgb="FF000000"/>
      </bottom>
      <diagonal/>
    </border>
    <border>
      <left style="hair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auto="1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auto="1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hair">
        <color rgb="FF000000"/>
      </right>
      <top style="medium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/>
      <top style="thick">
        <color auto="1"/>
      </top>
      <bottom style="medium">
        <color indexed="64"/>
      </bottom>
      <diagonal/>
    </border>
    <border>
      <left style="hair">
        <color rgb="FF000000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auto="1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7"/>
    <xf numFmtId="0" fontId="17" fillId="0" borderId="7" applyNumberFormat="0" applyFill="0" applyBorder="0" applyAlignment="0" applyProtection="0"/>
    <xf numFmtId="44" fontId="1" fillId="0" borderId="7" applyFont="0" applyFill="0" applyBorder="0" applyAlignment="0" applyProtection="0"/>
    <xf numFmtId="0" fontId="19" fillId="0" borderId="7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7"/>
    <xf numFmtId="43" fontId="27" fillId="0" borderId="0" applyFont="0" applyFill="0" applyBorder="0" applyAlignment="0" applyProtection="0"/>
  </cellStyleXfs>
  <cellXfs count="4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3" borderId="7" xfId="0" applyFont="1" applyFill="1" applyBorder="1" applyAlignment="1">
      <alignment vertical="center"/>
    </xf>
    <xf numFmtId="9" fontId="2" fillId="3" borderId="7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0" borderId="19" xfId="0" applyFont="1" applyBorder="1"/>
    <xf numFmtId="10" fontId="2" fillId="2" borderId="20" xfId="0" applyNumberFormat="1" applyFont="1" applyFill="1" applyBorder="1" applyAlignment="1">
      <alignment vertical="center"/>
    </xf>
    <xf numFmtId="0" fontId="2" fillId="0" borderId="21" xfId="0" applyFont="1" applyBorder="1"/>
    <xf numFmtId="10" fontId="2" fillId="2" borderId="22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vertical="center"/>
    </xf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9" fontId="2" fillId="0" borderId="18" xfId="0" applyNumberFormat="1" applyFont="1" applyBorder="1"/>
    <xf numFmtId="0" fontId="2" fillId="0" borderId="28" xfId="0" applyFont="1" applyBorder="1"/>
    <xf numFmtId="0" fontId="2" fillId="0" borderId="29" xfId="0" applyFont="1" applyBorder="1" applyAlignment="1">
      <alignment vertical="center"/>
    </xf>
    <xf numFmtId="9" fontId="2" fillId="2" borderId="30" xfId="0" applyNumberFormat="1" applyFont="1" applyFill="1" applyBorder="1" applyAlignment="1">
      <alignment vertical="center"/>
    </xf>
    <xf numFmtId="0" fontId="2" fillId="0" borderId="29" xfId="0" applyFont="1" applyBorder="1"/>
    <xf numFmtId="164" fontId="2" fillId="5" borderId="31" xfId="0" applyNumberFormat="1" applyFont="1" applyFill="1" applyBorder="1" applyAlignment="1">
      <alignment vertical="center"/>
    </xf>
    <xf numFmtId="0" fontId="7" fillId="0" borderId="32" xfId="0" applyFont="1" applyBorder="1"/>
    <xf numFmtId="164" fontId="2" fillId="0" borderId="33" xfId="0" applyNumberFormat="1" applyFont="1" applyBorder="1"/>
    <xf numFmtId="10" fontId="2" fillId="0" borderId="31" xfId="0" applyNumberFormat="1" applyFont="1" applyBorder="1"/>
    <xf numFmtId="0" fontId="2" fillId="0" borderId="36" xfId="0" applyFont="1" applyBorder="1"/>
    <xf numFmtId="164" fontId="2" fillId="0" borderId="37" xfId="0" applyNumberFormat="1" applyFont="1" applyBorder="1"/>
    <xf numFmtId="0" fontId="2" fillId="0" borderId="38" xfId="0" applyFont="1" applyBorder="1"/>
    <xf numFmtId="0" fontId="2" fillId="0" borderId="27" xfId="0" applyFont="1" applyBorder="1" applyAlignment="1">
      <alignment vertical="center"/>
    </xf>
    <xf numFmtId="164" fontId="2" fillId="5" borderId="18" xfId="0" applyNumberFormat="1" applyFont="1" applyFill="1" applyBorder="1" applyAlignment="1">
      <alignment vertical="center"/>
    </xf>
    <xf numFmtId="0" fontId="2" fillId="0" borderId="28" xfId="0" applyFont="1" applyBorder="1" applyAlignment="1">
      <alignment wrapText="1"/>
    </xf>
    <xf numFmtId="0" fontId="2" fillId="0" borderId="21" xfId="0" applyFont="1" applyBorder="1" applyAlignment="1">
      <alignment vertical="center"/>
    </xf>
    <xf numFmtId="0" fontId="2" fillId="0" borderId="39" xfId="0" applyFont="1" applyBorder="1" applyAlignment="1">
      <alignment wrapText="1"/>
    </xf>
    <xf numFmtId="0" fontId="2" fillId="0" borderId="27" xfId="0" applyFont="1" applyBorder="1" applyAlignment="1">
      <alignment horizontal="left" wrapText="1"/>
    </xf>
    <xf numFmtId="10" fontId="2" fillId="0" borderId="18" xfId="0" applyNumberFormat="1" applyFont="1" applyBorder="1"/>
    <xf numFmtId="0" fontId="2" fillId="0" borderId="36" xfId="0" applyFont="1" applyBorder="1" applyAlignment="1">
      <alignment horizontal="left" wrapText="1"/>
    </xf>
    <xf numFmtId="10" fontId="2" fillId="0" borderId="37" xfId="0" applyNumberFormat="1" applyFont="1" applyBorder="1"/>
    <xf numFmtId="10" fontId="2" fillId="0" borderId="0" xfId="0" applyNumberFormat="1" applyFont="1"/>
    <xf numFmtId="0" fontId="2" fillId="0" borderId="24" xfId="0" applyFont="1" applyBorder="1" applyAlignment="1">
      <alignment horizontal="left" wrapText="1"/>
    </xf>
    <xf numFmtId="10" fontId="2" fillId="0" borderId="25" xfId="0" applyNumberFormat="1" applyFont="1" applyBorder="1"/>
    <xf numFmtId="0" fontId="2" fillId="0" borderId="42" xfId="0" applyFont="1" applyBorder="1" applyAlignment="1">
      <alignment horizontal="left"/>
    </xf>
    <xf numFmtId="10" fontId="2" fillId="0" borderId="43" xfId="0" applyNumberFormat="1" applyFont="1" applyBorder="1"/>
    <xf numFmtId="0" fontId="2" fillId="0" borderId="19" xfId="0" applyFont="1" applyBorder="1" applyAlignment="1">
      <alignment horizontal="left" wrapText="1"/>
    </xf>
    <xf numFmtId="165" fontId="2" fillId="0" borderId="33" xfId="0" applyNumberFormat="1" applyFont="1" applyBorder="1" applyAlignment="1">
      <alignment vertical="center"/>
    </xf>
    <xf numFmtId="0" fontId="2" fillId="0" borderId="44" xfId="0" applyFont="1" applyBorder="1" applyAlignment="1">
      <alignment horizontal="left" wrapText="1"/>
    </xf>
    <xf numFmtId="165" fontId="2" fillId="0" borderId="45" xfId="0" applyNumberFormat="1" applyFont="1" applyBorder="1" applyAlignment="1">
      <alignment vertical="center"/>
    </xf>
    <xf numFmtId="0" fontId="10" fillId="0" borderId="0" xfId="0" applyFont="1"/>
    <xf numFmtId="0" fontId="11" fillId="7" borderId="7" xfId="0" applyFont="1" applyFill="1" applyBorder="1" applyAlignment="1">
      <alignment horizontal="center"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50" xfId="0" applyFont="1" applyBorder="1" applyAlignment="1">
      <alignment vertical="center" wrapText="1"/>
    </xf>
    <xf numFmtId="165" fontId="10" fillId="0" borderId="50" xfId="0" applyNumberFormat="1" applyFont="1" applyBorder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165" fontId="10" fillId="0" borderId="0" xfId="0" applyNumberFormat="1" applyFont="1"/>
    <xf numFmtId="165" fontId="11" fillId="0" borderId="50" xfId="0" applyNumberFormat="1" applyFont="1" applyBorder="1" applyAlignment="1">
      <alignment horizontal="center" vertical="center" wrapText="1"/>
    </xf>
    <xf numFmtId="0" fontId="11" fillId="0" borderId="47" xfId="0" applyFont="1" applyBorder="1" applyAlignment="1">
      <alignment horizontal="left" vertical="center" wrapText="1"/>
    </xf>
    <xf numFmtId="165" fontId="11" fillId="0" borderId="47" xfId="0" applyNumberFormat="1" applyFont="1" applyBorder="1" applyAlignment="1">
      <alignment horizontal="center" vertical="center" wrapText="1"/>
    </xf>
    <xf numFmtId="0" fontId="10" fillId="0" borderId="47" xfId="0" applyFont="1" applyBorder="1" applyAlignment="1">
      <alignment vertical="center" wrapText="1"/>
    </xf>
    <xf numFmtId="9" fontId="10" fillId="0" borderId="0" xfId="0" applyNumberFormat="1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top" wrapText="1"/>
    </xf>
    <xf numFmtId="0" fontId="11" fillId="8" borderId="7" xfId="0" applyFont="1" applyFill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 wrapText="1"/>
    </xf>
    <xf numFmtId="10" fontId="10" fillId="0" borderId="50" xfId="0" applyNumberFormat="1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10" fontId="10" fillId="0" borderId="0" xfId="0" applyNumberFormat="1" applyFont="1" applyAlignment="1">
      <alignment horizontal="center" vertical="center" wrapText="1"/>
    </xf>
    <xf numFmtId="164" fontId="10" fillId="5" borderId="47" xfId="0" applyNumberFormat="1" applyFont="1" applyFill="1" applyBorder="1"/>
    <xf numFmtId="164" fontId="10" fillId="5" borderId="7" xfId="0" applyNumberFormat="1" applyFont="1" applyFill="1" applyBorder="1"/>
    <xf numFmtId="10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50" xfId="0" applyFont="1" applyBorder="1" applyAlignment="1">
      <alignment horizontal="left" vertical="center" wrapText="1"/>
    </xf>
    <xf numFmtId="165" fontId="13" fillId="0" borderId="50" xfId="0" applyNumberFormat="1" applyFont="1" applyBorder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2" fontId="10" fillId="0" borderId="0" xfId="0" applyNumberFormat="1" applyFont="1"/>
    <xf numFmtId="0" fontId="11" fillId="0" borderId="48" xfId="0" applyFont="1" applyBorder="1" applyAlignment="1">
      <alignment vertical="center" wrapText="1"/>
    </xf>
    <xf numFmtId="10" fontId="10" fillId="0" borderId="0" xfId="0" applyNumberFormat="1" applyFont="1"/>
    <xf numFmtId="0" fontId="11" fillId="0" borderId="49" xfId="0" applyFont="1" applyBorder="1" applyAlignment="1">
      <alignment horizontal="center" vertical="center" wrapText="1"/>
    </xf>
    <xf numFmtId="165" fontId="10" fillId="0" borderId="50" xfId="0" applyNumberFormat="1" applyFont="1" applyBorder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165" fontId="11" fillId="0" borderId="50" xfId="0" applyNumberFormat="1" applyFont="1" applyBorder="1" applyAlignment="1">
      <alignment vertical="center" wrapText="1"/>
    </xf>
    <xf numFmtId="165" fontId="11" fillId="0" borderId="0" xfId="0" applyNumberFormat="1" applyFont="1" applyAlignment="1">
      <alignment vertical="center" wrapText="1"/>
    </xf>
    <xf numFmtId="10" fontId="11" fillId="0" borderId="0" xfId="0" applyNumberFormat="1" applyFont="1" applyAlignment="1">
      <alignment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13" fillId="0" borderId="0" xfId="0" applyFont="1"/>
    <xf numFmtId="0" fontId="3" fillId="0" borderId="62" xfId="0" applyFont="1" applyBorder="1" applyAlignment="1">
      <alignment horizontal="center" wrapText="1"/>
    </xf>
    <xf numFmtId="0" fontId="3" fillId="0" borderId="63" xfId="0" applyFont="1" applyBorder="1" applyAlignment="1">
      <alignment horizontal="center" wrapText="1"/>
    </xf>
    <xf numFmtId="0" fontId="3" fillId="0" borderId="64" xfId="0" applyFont="1" applyBorder="1" applyAlignment="1">
      <alignment horizontal="center" vertical="center"/>
    </xf>
    <xf numFmtId="166" fontId="2" fillId="0" borderId="54" xfId="0" applyNumberFormat="1" applyFont="1" applyBorder="1" applyAlignment="1">
      <alignment horizontal="center" vertical="center" wrapText="1"/>
    </xf>
    <xf numFmtId="166" fontId="2" fillId="0" borderId="54" xfId="0" applyNumberFormat="1" applyFont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 wrapText="1"/>
    </xf>
    <xf numFmtId="166" fontId="2" fillId="0" borderId="67" xfId="0" applyNumberFormat="1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/>
    </xf>
    <xf numFmtId="166" fontId="2" fillId="0" borderId="67" xfId="0" applyNumberFormat="1" applyFont="1" applyBorder="1" applyAlignment="1">
      <alignment horizontal="center" vertical="center"/>
    </xf>
    <xf numFmtId="164" fontId="2" fillId="0" borderId="68" xfId="0" applyNumberFormat="1" applyFont="1" applyBorder="1" applyAlignment="1">
      <alignment horizontal="center" vertical="center"/>
    </xf>
    <xf numFmtId="164" fontId="3" fillId="0" borderId="65" xfId="0" applyNumberFormat="1" applyFont="1" applyBorder="1" applyAlignment="1">
      <alignment horizontal="center"/>
    </xf>
    <xf numFmtId="0" fontId="2" fillId="0" borderId="68" xfId="0" applyFont="1" applyBorder="1" applyAlignment="1">
      <alignment horizontal="center"/>
    </xf>
    <xf numFmtId="164" fontId="3" fillId="0" borderId="72" xfId="0" applyNumberFormat="1" applyFont="1" applyBorder="1" applyAlignment="1">
      <alignment horizontal="center" vertical="center"/>
    </xf>
    <xf numFmtId="0" fontId="16" fillId="0" borderId="7" xfId="1" applyFont="1"/>
    <xf numFmtId="0" fontId="18" fillId="0" borderId="85" xfId="1" applyFont="1" applyBorder="1" applyAlignment="1">
      <alignment horizontal="center"/>
    </xf>
    <xf numFmtId="0" fontId="18" fillId="0" borderId="86" xfId="1" applyFont="1" applyBorder="1" applyAlignment="1">
      <alignment horizontal="center"/>
    </xf>
    <xf numFmtId="0" fontId="18" fillId="0" borderId="88" xfId="1" applyFont="1" applyBorder="1" applyAlignment="1">
      <alignment horizontal="center"/>
    </xf>
    <xf numFmtId="0" fontId="16" fillId="0" borderId="91" xfId="1" applyFont="1" applyBorder="1" applyAlignment="1">
      <alignment horizontal="left" vertical="center" wrapText="1"/>
    </xf>
    <xf numFmtId="0" fontId="16" fillId="0" borderId="91" xfId="1" applyFont="1" applyBorder="1" applyAlignment="1">
      <alignment horizontal="center" vertical="center" wrapText="1"/>
    </xf>
    <xf numFmtId="0" fontId="16" fillId="0" borderId="90" xfId="1" applyFont="1" applyBorder="1" applyAlignment="1">
      <alignment horizontal="center" vertical="center" wrapText="1"/>
    </xf>
    <xf numFmtId="44" fontId="16" fillId="0" borderId="92" xfId="3" applyFont="1" applyBorder="1" applyAlignment="1">
      <alignment vertical="center"/>
    </xf>
    <xf numFmtId="44" fontId="16" fillId="0" borderId="93" xfId="3" applyFont="1" applyBorder="1" applyAlignment="1">
      <alignment vertical="center"/>
    </xf>
    <xf numFmtId="44" fontId="16" fillId="0" borderId="94" xfId="3" applyFont="1" applyBorder="1" applyAlignment="1">
      <alignment vertical="center"/>
    </xf>
    <xf numFmtId="44" fontId="16" fillId="0" borderId="96" xfId="3" applyFont="1" applyBorder="1" applyAlignment="1">
      <alignment vertical="center"/>
    </xf>
    <xf numFmtId="44" fontId="18" fillId="0" borderId="97" xfId="1" applyNumberFormat="1" applyFont="1" applyBorder="1" applyAlignment="1">
      <alignment vertical="center"/>
    </xf>
    <xf numFmtId="0" fontId="16" fillId="0" borderId="100" xfId="1" applyFont="1" applyBorder="1" applyAlignment="1">
      <alignment horizontal="left" vertical="center" wrapText="1"/>
    </xf>
    <xf numFmtId="0" fontId="16" fillId="0" borderId="95" xfId="1" applyFont="1" applyBorder="1" applyAlignment="1">
      <alignment horizontal="center" vertical="center" wrapText="1"/>
    </xf>
    <xf numFmtId="0" fontId="16" fillId="0" borderId="99" xfId="1" applyFont="1" applyBorder="1" applyAlignment="1">
      <alignment horizontal="center" vertical="center" wrapText="1"/>
    </xf>
    <xf numFmtId="44" fontId="16" fillId="0" borderId="101" xfId="3" applyFont="1" applyFill="1" applyBorder="1" applyAlignment="1">
      <alignment vertical="center"/>
    </xf>
    <xf numFmtId="44" fontId="16" fillId="0" borderId="102" xfId="3" applyFont="1" applyFill="1" applyBorder="1" applyAlignment="1">
      <alignment vertical="center"/>
    </xf>
    <xf numFmtId="44" fontId="16" fillId="0" borderId="103" xfId="3" applyFont="1" applyFill="1" applyBorder="1" applyAlignment="1">
      <alignment vertical="center"/>
    </xf>
    <xf numFmtId="44" fontId="18" fillId="0" borderId="103" xfId="1" applyNumberFormat="1" applyFont="1" applyBorder="1" applyAlignment="1">
      <alignment vertical="center"/>
    </xf>
    <xf numFmtId="44" fontId="16" fillId="0" borderId="101" xfId="3" applyFont="1" applyBorder="1" applyAlignment="1">
      <alignment vertical="center"/>
    </xf>
    <xf numFmtId="44" fontId="16" fillId="0" borderId="102" xfId="3" applyFont="1" applyBorder="1" applyAlignment="1">
      <alignment vertical="center"/>
    </xf>
    <xf numFmtId="44" fontId="16" fillId="0" borderId="103" xfId="3" applyFont="1" applyBorder="1" applyAlignment="1">
      <alignment vertical="center"/>
    </xf>
    <xf numFmtId="0" fontId="16" fillId="0" borderId="105" xfId="1" applyFont="1" applyBorder="1" applyAlignment="1">
      <alignment horizontal="left" vertical="center" wrapText="1"/>
    </xf>
    <xf numFmtId="0" fontId="16" fillId="0" borderId="104" xfId="1" applyFont="1" applyBorder="1" applyAlignment="1">
      <alignment horizontal="center" vertical="center" wrapText="1"/>
    </xf>
    <xf numFmtId="44" fontId="16" fillId="0" borderId="106" xfId="3" applyFont="1" applyBorder="1" applyAlignment="1">
      <alignment vertical="center"/>
    </xf>
    <xf numFmtId="44" fontId="16" fillId="0" borderId="107" xfId="3" applyFont="1" applyBorder="1" applyAlignment="1">
      <alignment vertical="center"/>
    </xf>
    <xf numFmtId="44" fontId="16" fillId="0" borderId="108" xfId="3" applyFont="1" applyBorder="1" applyAlignment="1">
      <alignment vertical="center"/>
    </xf>
    <xf numFmtId="44" fontId="16" fillId="0" borderId="106" xfId="3" applyFont="1" applyFill="1" applyBorder="1" applyAlignment="1">
      <alignment vertical="center"/>
    </xf>
    <xf numFmtId="44" fontId="18" fillId="0" borderId="108" xfId="1" applyNumberFormat="1" applyFont="1" applyBorder="1" applyAlignment="1">
      <alignment vertical="center"/>
    </xf>
    <xf numFmtId="0" fontId="20" fillId="0" borderId="105" xfId="4" applyFont="1" applyBorder="1" applyAlignment="1">
      <alignment vertical="center" wrapText="1"/>
    </xf>
    <xf numFmtId="0" fontId="16" fillId="0" borderId="104" xfId="4" applyFont="1" applyBorder="1" applyAlignment="1">
      <alignment horizontal="center" vertical="center"/>
    </xf>
    <xf numFmtId="0" fontId="16" fillId="0" borderId="85" xfId="1" applyFont="1" applyBorder="1" applyAlignment="1">
      <alignment horizontal="center" vertical="center" wrapText="1"/>
    </xf>
    <xf numFmtId="44" fontId="16" fillId="0" borderId="107" xfId="3" applyFont="1" applyFill="1" applyBorder="1" applyAlignment="1">
      <alignment vertical="center"/>
    </xf>
    <xf numFmtId="44" fontId="16" fillId="0" borderId="108" xfId="3" applyFont="1" applyFill="1" applyBorder="1" applyAlignment="1">
      <alignment vertical="center"/>
    </xf>
    <xf numFmtId="0" fontId="20" fillId="0" borderId="87" xfId="4" applyFont="1" applyBorder="1" applyAlignment="1">
      <alignment vertical="center" wrapText="1"/>
    </xf>
    <xf numFmtId="0" fontId="16" fillId="0" borderId="87" xfId="1" applyFont="1" applyBorder="1" applyAlignment="1">
      <alignment horizontal="center" vertical="center" wrapText="1"/>
    </xf>
    <xf numFmtId="0" fontId="16" fillId="0" borderId="110" xfId="4" applyFont="1" applyBorder="1" applyAlignment="1">
      <alignment horizontal="center" vertical="center"/>
    </xf>
    <xf numFmtId="44" fontId="16" fillId="0" borderId="88" xfId="3" applyFont="1" applyBorder="1" applyAlignment="1">
      <alignment vertical="center"/>
    </xf>
    <xf numFmtId="44" fontId="16" fillId="0" borderId="111" xfId="3" applyFont="1" applyBorder="1" applyAlignment="1">
      <alignment vertical="center"/>
    </xf>
    <xf numFmtId="44" fontId="16" fillId="0" borderId="86" xfId="3" applyFont="1" applyBorder="1" applyAlignment="1">
      <alignment vertical="center"/>
    </xf>
    <xf numFmtId="44" fontId="16" fillId="0" borderId="88" xfId="3" applyFont="1" applyFill="1" applyBorder="1" applyAlignment="1">
      <alignment vertical="center"/>
    </xf>
    <xf numFmtId="44" fontId="18" fillId="0" borderId="86" xfId="1" applyNumberFormat="1" applyFont="1" applyBorder="1" applyAlignment="1">
      <alignment vertical="center"/>
    </xf>
    <xf numFmtId="0" fontId="16" fillId="0" borderId="7" xfId="1" applyFont="1" applyAlignment="1">
      <alignment vertical="center"/>
    </xf>
    <xf numFmtId="0" fontId="20" fillId="0" borderId="95" xfId="4" applyFont="1" applyBorder="1" applyAlignment="1">
      <alignment vertical="center" wrapText="1"/>
    </xf>
    <xf numFmtId="0" fontId="16" fillId="0" borderId="92" xfId="1" applyFont="1" applyBorder="1" applyAlignment="1">
      <alignment horizontal="center" vertical="center" wrapText="1"/>
    </xf>
    <xf numFmtId="0" fontId="20" fillId="0" borderId="90" xfId="4" applyFont="1" applyBorder="1" applyAlignment="1">
      <alignment horizontal="center" vertical="center" wrapText="1"/>
    </xf>
    <xf numFmtId="44" fontId="20" fillId="0" borderId="92" xfId="3" applyFont="1" applyFill="1" applyBorder="1" applyAlignment="1">
      <alignment vertical="center" wrapText="1"/>
    </xf>
    <xf numFmtId="44" fontId="20" fillId="0" borderId="93" xfId="3" applyFont="1" applyFill="1" applyBorder="1" applyAlignment="1">
      <alignment vertical="center" wrapText="1"/>
    </xf>
    <xf numFmtId="44" fontId="20" fillId="0" borderId="95" xfId="3" applyFont="1" applyFill="1" applyBorder="1" applyAlignment="1">
      <alignment vertical="center" wrapText="1"/>
    </xf>
    <xf numFmtId="44" fontId="21" fillId="0" borderId="97" xfId="3" applyFont="1" applyBorder="1" applyAlignment="1">
      <alignment vertical="center" wrapText="1"/>
    </xf>
    <xf numFmtId="0" fontId="20" fillId="0" borderId="100" xfId="4" applyFont="1" applyBorder="1" applyAlignment="1">
      <alignment vertical="center" wrapText="1"/>
    </xf>
    <xf numFmtId="0" fontId="16" fillId="0" borderId="101" xfId="1" applyFont="1" applyBorder="1" applyAlignment="1">
      <alignment horizontal="center" vertical="center" wrapText="1"/>
    </xf>
    <xf numFmtId="0" fontId="20" fillId="0" borderId="99" xfId="4" applyFont="1" applyBorder="1" applyAlignment="1">
      <alignment horizontal="center" vertical="center" wrapText="1"/>
    </xf>
    <xf numFmtId="44" fontId="20" fillId="0" borderId="100" xfId="3" applyFont="1" applyBorder="1" applyAlignment="1">
      <alignment vertical="center" wrapText="1"/>
    </xf>
    <xf numFmtId="44" fontId="20" fillId="0" borderId="102" xfId="3" applyFont="1" applyBorder="1" applyAlignment="1">
      <alignment vertical="center" wrapText="1"/>
    </xf>
    <xf numFmtId="44" fontId="20" fillId="0" borderId="113" xfId="3" applyFont="1" applyBorder="1" applyAlignment="1">
      <alignment vertical="center" wrapText="1"/>
    </xf>
    <xf numFmtId="44" fontId="21" fillId="0" borderId="103" xfId="3" applyFont="1" applyBorder="1" applyAlignment="1">
      <alignment vertical="center" wrapText="1"/>
    </xf>
    <xf numFmtId="0" fontId="16" fillId="0" borderId="88" xfId="1" applyFont="1" applyBorder="1" applyAlignment="1">
      <alignment horizontal="center" vertical="center" wrapText="1"/>
    </xf>
    <xf numFmtId="0" fontId="16" fillId="0" borderId="99" xfId="4" applyFont="1" applyBorder="1" applyAlignment="1">
      <alignment horizontal="center" vertical="center"/>
    </xf>
    <xf numFmtId="44" fontId="18" fillId="0" borderId="93" xfId="3" applyFont="1" applyBorder="1" applyAlignment="1">
      <alignment horizontal="center"/>
    </xf>
    <xf numFmtId="44" fontId="18" fillId="0" borderId="94" xfId="3" applyFont="1" applyFill="1" applyBorder="1"/>
    <xf numFmtId="44" fontId="18" fillId="0" borderId="118" xfId="3" applyFont="1" applyBorder="1" applyAlignment="1">
      <alignment horizontal="center"/>
    </xf>
    <xf numFmtId="44" fontId="18" fillId="0" borderId="119" xfId="3" applyFont="1" applyFill="1" applyBorder="1"/>
    <xf numFmtId="0" fontId="10" fillId="9" borderId="50" xfId="0" applyFont="1" applyFill="1" applyBorder="1" applyAlignment="1">
      <alignment vertical="center" wrapText="1"/>
    </xf>
    <xf numFmtId="165" fontId="23" fillId="9" borderId="50" xfId="0" applyNumberFormat="1" applyFont="1" applyFill="1" applyBorder="1" applyAlignment="1">
      <alignment horizontal="center" vertical="center" wrapText="1"/>
    </xf>
    <xf numFmtId="14" fontId="25" fillId="2" borderId="6" xfId="0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0" fillId="0" borderId="99" xfId="0" applyBorder="1" applyAlignment="1">
      <alignment horizontal="center" vertical="center"/>
    </xf>
    <xf numFmtId="0" fontId="0" fillId="0" borderId="99" xfId="0" quotePrefix="1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44" fontId="20" fillId="0" borderId="94" xfId="3" applyFont="1" applyFill="1" applyBorder="1" applyAlignment="1">
      <alignment vertical="center" wrapText="1"/>
    </xf>
    <xf numFmtId="44" fontId="18" fillId="0" borderId="112" xfId="3" applyFont="1" applyBorder="1" applyAlignment="1">
      <alignment vertical="center"/>
    </xf>
    <xf numFmtId="44" fontId="18" fillId="0" borderId="99" xfId="3" applyFont="1" applyFill="1" applyBorder="1" applyAlignment="1">
      <alignment vertical="center"/>
    </xf>
    <xf numFmtId="44" fontId="18" fillId="0" borderId="104" xfId="3" applyFont="1" applyFill="1" applyBorder="1" applyAlignment="1">
      <alignment vertical="center"/>
    </xf>
    <xf numFmtId="44" fontId="18" fillId="0" borderId="104" xfId="3" applyFont="1" applyBorder="1" applyAlignment="1">
      <alignment vertical="center"/>
    </xf>
    <xf numFmtId="44" fontId="18" fillId="0" borderId="110" xfId="3" applyFont="1" applyFill="1" applyBorder="1" applyAlignment="1">
      <alignment vertical="center"/>
    </xf>
    <xf numFmtId="44" fontId="21" fillId="0" borderId="112" xfId="3" applyFont="1" applyFill="1" applyBorder="1" applyAlignment="1">
      <alignment vertical="center" wrapText="1"/>
    </xf>
    <xf numFmtId="44" fontId="21" fillId="0" borderId="99" xfId="3" applyFont="1" applyBorder="1" applyAlignment="1">
      <alignment vertical="center" wrapText="1"/>
    </xf>
    <xf numFmtId="44" fontId="18" fillId="0" borderId="110" xfId="3" applyFont="1" applyBorder="1" applyAlignment="1">
      <alignment vertical="center"/>
    </xf>
    <xf numFmtId="0" fontId="26" fillId="0" borderId="50" xfId="0" applyFont="1" applyBorder="1" applyAlignment="1">
      <alignment vertical="center" wrapText="1"/>
    </xf>
    <xf numFmtId="165" fontId="26" fillId="0" borderId="50" xfId="0" applyNumberFormat="1" applyFont="1" applyBorder="1" applyAlignment="1">
      <alignment horizontal="center" vertical="center" wrapText="1"/>
    </xf>
    <xf numFmtId="164" fontId="10" fillId="0" borderId="47" xfId="0" applyNumberFormat="1" applyFont="1" applyBorder="1"/>
    <xf numFmtId="43" fontId="10" fillId="0" borderId="0" xfId="0" applyNumberFormat="1" applyFont="1"/>
    <xf numFmtId="0" fontId="28" fillId="0" borderId="123" xfId="0" applyFont="1" applyBorder="1"/>
    <xf numFmtId="0" fontId="0" fillId="0" borderId="118" xfId="0" applyBorder="1"/>
    <xf numFmtId="0" fontId="28" fillId="0" borderId="124" xfId="0" applyFont="1" applyBorder="1"/>
    <xf numFmtId="0" fontId="0" fillId="0" borderId="125" xfId="0" applyBorder="1"/>
    <xf numFmtId="44" fontId="28" fillId="0" borderId="97" xfId="5" applyFont="1" applyBorder="1"/>
    <xf numFmtId="44" fontId="28" fillId="0" borderId="119" xfId="5" applyFont="1" applyBorder="1"/>
    <xf numFmtId="44" fontId="0" fillId="0" borderId="125" xfId="5" applyFont="1" applyBorder="1"/>
    <xf numFmtId="44" fontId="0" fillId="0" borderId="118" xfId="5" applyFont="1" applyBorder="1"/>
    <xf numFmtId="44" fontId="0" fillId="0" borderId="97" xfId="5" applyFont="1" applyBorder="1"/>
    <xf numFmtId="0" fontId="0" fillId="0" borderId="7" xfId="0" applyBorder="1"/>
    <xf numFmtId="44" fontId="0" fillId="0" borderId="119" xfId="5" applyFont="1" applyBorder="1"/>
    <xf numFmtId="0" fontId="28" fillId="0" borderId="124" xfId="0" applyFont="1" applyBorder="1" applyAlignment="1">
      <alignment vertical="center" wrapText="1"/>
    </xf>
    <xf numFmtId="44" fontId="0" fillId="0" borderId="125" xfId="5" applyFont="1" applyBorder="1" applyAlignment="1">
      <alignment vertical="center"/>
    </xf>
    <xf numFmtId="0" fontId="0" fillId="0" borderId="125" xfId="0" applyBorder="1" applyAlignment="1">
      <alignment vertical="center"/>
    </xf>
    <xf numFmtId="44" fontId="0" fillId="0" borderId="97" xfId="5" applyFont="1" applyBorder="1" applyAlignment="1">
      <alignment vertical="center"/>
    </xf>
    <xf numFmtId="0" fontId="28" fillId="0" borderId="131" xfId="0" applyFont="1" applyBorder="1" applyAlignment="1">
      <alignment vertical="center" wrapText="1"/>
    </xf>
    <xf numFmtId="44" fontId="0" fillId="0" borderId="107" xfId="5" applyFont="1" applyBorder="1" applyAlignment="1">
      <alignment vertical="center"/>
    </xf>
    <xf numFmtId="0" fontId="0" fillId="0" borderId="107" xfId="0" applyBorder="1" applyAlignment="1">
      <alignment vertical="center"/>
    </xf>
    <xf numFmtId="44" fontId="0" fillId="0" borderId="108" xfId="5" applyFont="1" applyBorder="1" applyAlignment="1">
      <alignment vertical="center"/>
    </xf>
    <xf numFmtId="0" fontId="28" fillId="0" borderId="127" xfId="0" applyFont="1" applyBorder="1" applyAlignment="1">
      <alignment horizontal="center" wrapText="1"/>
    </xf>
    <xf numFmtId="0" fontId="28" fillId="0" borderId="126" xfId="0" applyFont="1" applyBorder="1" applyAlignment="1">
      <alignment horizontal="center"/>
    </xf>
    <xf numFmtId="0" fontId="28" fillId="0" borderId="127" xfId="0" applyFont="1" applyBorder="1" applyAlignment="1">
      <alignment horizontal="center"/>
    </xf>
    <xf numFmtId="0" fontId="28" fillId="0" borderId="128" xfId="0" applyFont="1" applyBorder="1" applyAlignment="1">
      <alignment horizontal="center"/>
    </xf>
    <xf numFmtId="44" fontId="31" fillId="12" borderId="132" xfId="5" applyFont="1" applyFill="1" applyBorder="1"/>
    <xf numFmtId="0" fontId="28" fillId="0" borderId="7" xfId="0" applyFont="1" applyBorder="1"/>
    <xf numFmtId="0" fontId="33" fillId="0" borderId="0" xfId="0" applyFont="1" applyAlignment="1">
      <alignment vertical="center"/>
    </xf>
    <xf numFmtId="0" fontId="33" fillId="3" borderId="7" xfId="0" applyFont="1" applyFill="1" applyBorder="1" applyAlignment="1">
      <alignment vertical="center"/>
    </xf>
    <xf numFmtId="9" fontId="33" fillId="3" borderId="7" xfId="0" applyNumberFormat="1" applyFont="1" applyFill="1" applyBorder="1" applyAlignment="1">
      <alignment vertical="center"/>
    </xf>
    <xf numFmtId="0" fontId="33" fillId="3" borderId="6" xfId="0" applyFont="1" applyFill="1" applyBorder="1" applyAlignment="1">
      <alignment horizontal="center" vertical="center"/>
    </xf>
    <xf numFmtId="164" fontId="34" fillId="0" borderId="2" xfId="0" applyNumberFormat="1" applyFont="1" applyBorder="1" applyAlignment="1">
      <alignment horizontal="center"/>
    </xf>
    <xf numFmtId="164" fontId="33" fillId="3" borderId="7" xfId="0" applyNumberFormat="1" applyFont="1" applyFill="1" applyBorder="1" applyAlignment="1">
      <alignment vertical="center"/>
    </xf>
    <xf numFmtId="10" fontId="33" fillId="3" borderId="7" xfId="0" applyNumberFormat="1" applyFont="1" applyFill="1" applyBorder="1" applyAlignment="1">
      <alignment vertical="center"/>
    </xf>
    <xf numFmtId="0" fontId="33" fillId="3" borderId="6" xfId="0" applyFont="1" applyFill="1" applyBorder="1" applyAlignment="1">
      <alignment horizontal="center" vertical="center" wrapText="1"/>
    </xf>
    <xf numFmtId="0" fontId="33" fillId="0" borderId="0" xfId="0" applyFont="1"/>
    <xf numFmtId="0" fontId="33" fillId="0" borderId="19" xfId="0" applyFont="1" applyBorder="1"/>
    <xf numFmtId="10" fontId="33" fillId="11" borderId="20" xfId="0" applyNumberFormat="1" applyFont="1" applyFill="1" applyBorder="1" applyAlignment="1">
      <alignment vertical="center"/>
    </xf>
    <xf numFmtId="0" fontId="33" fillId="0" borderId="21" xfId="0" applyFont="1" applyBorder="1"/>
    <xf numFmtId="10" fontId="33" fillId="11" borderId="22" xfId="0" applyNumberFormat="1" applyFont="1" applyFill="1" applyBorder="1" applyAlignment="1">
      <alignment vertical="center"/>
    </xf>
    <xf numFmtId="0" fontId="34" fillId="3" borderId="7" xfId="0" applyFont="1" applyFill="1" applyBorder="1" applyAlignment="1">
      <alignment vertical="center"/>
    </xf>
    <xf numFmtId="0" fontId="35" fillId="4" borderId="23" xfId="0" applyFont="1" applyFill="1" applyBorder="1" applyAlignment="1">
      <alignment horizontal="center" vertical="center"/>
    </xf>
    <xf numFmtId="0" fontId="35" fillId="4" borderId="23" xfId="0" applyFont="1" applyFill="1" applyBorder="1" applyAlignment="1">
      <alignment vertical="center"/>
    </xf>
    <xf numFmtId="0" fontId="33" fillId="0" borderId="24" xfId="0" applyFont="1" applyBorder="1"/>
    <xf numFmtId="0" fontId="33" fillId="0" borderId="25" xfId="0" applyFont="1" applyBorder="1"/>
    <xf numFmtId="0" fontId="33" fillId="0" borderId="26" xfId="0" applyFont="1" applyBorder="1"/>
    <xf numFmtId="0" fontId="33" fillId="0" borderId="27" xfId="0" applyFont="1" applyBorder="1"/>
    <xf numFmtId="9" fontId="33" fillId="0" borderId="18" xfId="0" applyNumberFormat="1" applyFont="1" applyBorder="1"/>
    <xf numFmtId="0" fontId="33" fillId="0" borderId="28" xfId="0" applyFont="1" applyBorder="1"/>
    <xf numFmtId="0" fontId="33" fillId="0" borderId="29" xfId="0" applyFont="1" applyBorder="1" applyAlignment="1">
      <alignment vertical="center" wrapText="1"/>
    </xf>
    <xf numFmtId="0" fontId="33" fillId="0" borderId="140" xfId="0" applyFont="1" applyBorder="1" applyAlignment="1">
      <alignment wrapText="1"/>
    </xf>
    <xf numFmtId="0" fontId="33" fillId="0" borderId="29" xfId="0" applyFont="1" applyBorder="1" applyAlignment="1">
      <alignment vertical="center"/>
    </xf>
    <xf numFmtId="0" fontId="33" fillId="0" borderId="29" xfId="0" applyFont="1" applyBorder="1"/>
    <xf numFmtId="164" fontId="33" fillId="0" borderId="31" xfId="0" applyNumberFormat="1" applyFont="1" applyBorder="1" applyAlignment="1">
      <alignment vertical="center"/>
    </xf>
    <xf numFmtId="0" fontId="33" fillId="0" borderId="39" xfId="0" applyFont="1" applyBorder="1" applyAlignment="1">
      <alignment vertical="center" wrapText="1"/>
    </xf>
    <xf numFmtId="164" fontId="33" fillId="0" borderId="33" xfId="0" applyNumberFormat="1" applyFont="1" applyBorder="1"/>
    <xf numFmtId="10" fontId="33" fillId="0" borderId="31" xfId="0" applyNumberFormat="1" applyFont="1" applyBorder="1"/>
    <xf numFmtId="0" fontId="33" fillId="0" borderId="121" xfId="0" applyFont="1" applyBorder="1"/>
    <xf numFmtId="164" fontId="33" fillId="0" borderId="122" xfId="0" applyNumberFormat="1" applyFont="1" applyBorder="1"/>
    <xf numFmtId="0" fontId="33" fillId="0" borderId="42" xfId="0" applyFont="1" applyBorder="1"/>
    <xf numFmtId="10" fontId="33" fillId="0" borderId="43" xfId="0" applyNumberFormat="1" applyFont="1" applyBorder="1"/>
    <xf numFmtId="0" fontId="33" fillId="0" borderId="24" xfId="0" applyFont="1" applyBorder="1" applyAlignment="1">
      <alignment vertical="center"/>
    </xf>
    <xf numFmtId="164" fontId="33" fillId="5" borderId="56" xfId="0" applyNumberFormat="1" applyFont="1" applyFill="1" applyBorder="1" applyAlignment="1">
      <alignment vertical="center"/>
    </xf>
    <xf numFmtId="0" fontId="33" fillId="0" borderId="26" xfId="0" applyFont="1" applyBorder="1" applyAlignment="1">
      <alignment wrapText="1"/>
    </xf>
    <xf numFmtId="0" fontId="23" fillId="0" borderId="0" xfId="0" applyFont="1"/>
    <xf numFmtId="0" fontId="33" fillId="0" borderId="21" xfId="0" applyFont="1" applyBorder="1" applyAlignment="1">
      <alignment vertical="center"/>
    </xf>
    <xf numFmtId="164" fontId="33" fillId="5" borderId="31" xfId="0" applyNumberFormat="1" applyFont="1" applyFill="1" applyBorder="1" applyAlignment="1">
      <alignment vertical="center"/>
    </xf>
    <xf numFmtId="0" fontId="33" fillId="0" borderId="27" xfId="0" applyFont="1" applyBorder="1" applyAlignment="1">
      <alignment horizontal="left" wrapText="1"/>
    </xf>
    <xf numFmtId="10" fontId="33" fillId="0" borderId="18" xfId="0" applyNumberFormat="1" applyFont="1" applyBorder="1"/>
    <xf numFmtId="0" fontId="33" fillId="0" borderId="36" xfId="0" applyFont="1" applyBorder="1" applyAlignment="1">
      <alignment horizontal="left" wrapText="1"/>
    </xf>
    <xf numFmtId="10" fontId="33" fillId="0" borderId="37" xfId="0" applyNumberFormat="1" applyFont="1" applyBorder="1"/>
    <xf numFmtId="10" fontId="33" fillId="0" borderId="0" xfId="0" applyNumberFormat="1" applyFont="1"/>
    <xf numFmtId="0" fontId="33" fillId="0" borderId="24" xfId="0" applyFont="1" applyBorder="1" applyAlignment="1">
      <alignment horizontal="left" wrapText="1"/>
    </xf>
    <xf numFmtId="10" fontId="33" fillId="0" borderId="25" xfId="0" applyNumberFormat="1" applyFont="1" applyBorder="1"/>
    <xf numFmtId="0" fontId="33" fillId="0" borderId="42" xfId="0" applyFont="1" applyBorder="1" applyAlignment="1">
      <alignment horizontal="left"/>
    </xf>
    <xf numFmtId="0" fontId="33" fillId="0" borderId="19" xfId="0" applyFont="1" applyBorder="1" applyAlignment="1">
      <alignment horizontal="left" wrapText="1"/>
    </xf>
    <xf numFmtId="165" fontId="33" fillId="0" borderId="33" xfId="0" applyNumberFormat="1" applyFont="1" applyBorder="1" applyAlignment="1">
      <alignment vertical="center"/>
    </xf>
    <xf numFmtId="0" fontId="33" fillId="0" borderId="44" xfId="0" applyFont="1" applyBorder="1" applyAlignment="1">
      <alignment horizontal="left" wrapText="1"/>
    </xf>
    <xf numFmtId="165" fontId="33" fillId="0" borderId="45" xfId="0" applyNumberFormat="1" applyFont="1" applyBorder="1" applyAlignment="1">
      <alignment vertical="center"/>
    </xf>
    <xf numFmtId="0" fontId="26" fillId="0" borderId="137" xfId="0" applyFont="1" applyBorder="1" applyAlignment="1">
      <alignment horizontal="center"/>
    </xf>
    <xf numFmtId="0" fontId="26" fillId="0" borderId="138" xfId="0" applyFont="1" applyBorder="1" applyAlignment="1">
      <alignment horizontal="center"/>
    </xf>
    <xf numFmtId="0" fontId="33" fillId="0" borderId="139" xfId="7" applyFont="1" applyBorder="1" applyAlignment="1">
      <alignment vertical="center" wrapText="1"/>
    </xf>
    <xf numFmtId="9" fontId="33" fillId="13" borderId="30" xfId="0" applyNumberFormat="1" applyFont="1" applyFill="1" applyBorder="1" applyAlignment="1">
      <alignment vertical="center"/>
    </xf>
    <xf numFmtId="167" fontId="33" fillId="13" borderId="30" xfId="6" applyNumberFormat="1" applyFont="1" applyFill="1" applyBorder="1" applyAlignment="1">
      <alignment vertical="center"/>
    </xf>
    <xf numFmtId="168" fontId="18" fillId="0" borderId="142" xfId="3" applyNumberFormat="1" applyFont="1" applyBorder="1" applyAlignment="1">
      <alignment horizontal="center" vertical="center"/>
    </xf>
    <xf numFmtId="168" fontId="18" fillId="0" borderId="113" xfId="3" applyNumberFormat="1" applyFont="1" applyFill="1" applyBorder="1" applyAlignment="1">
      <alignment horizontal="center" vertical="center"/>
    </xf>
    <xf numFmtId="168" fontId="18" fillId="0" borderId="143" xfId="3" applyNumberFormat="1" applyFont="1" applyFill="1" applyBorder="1" applyAlignment="1">
      <alignment horizontal="center" vertical="center"/>
    </xf>
    <xf numFmtId="168" fontId="18" fillId="0" borderId="143" xfId="3" applyNumberFormat="1" applyFont="1" applyBorder="1" applyAlignment="1">
      <alignment horizontal="center" vertical="center"/>
    </xf>
    <xf numFmtId="168" fontId="18" fillId="0" borderId="141" xfId="3" applyNumberFormat="1" applyFont="1" applyFill="1" applyBorder="1" applyAlignment="1">
      <alignment horizontal="center" vertical="center"/>
    </xf>
    <xf numFmtId="168" fontId="21" fillId="0" borderId="113" xfId="3" applyNumberFormat="1" applyFont="1" applyBorder="1" applyAlignment="1">
      <alignment horizontal="center" vertical="center" wrapText="1"/>
    </xf>
    <xf numFmtId="168" fontId="18" fillId="0" borderId="146" xfId="3" applyNumberFormat="1" applyFont="1" applyFill="1" applyBorder="1" applyAlignment="1">
      <alignment horizontal="center" vertical="center"/>
    </xf>
    <xf numFmtId="168" fontId="18" fillId="0" borderId="7" xfId="3" applyNumberFormat="1" applyFont="1" applyBorder="1" applyAlignment="1">
      <alignment horizontal="center" vertical="center"/>
    </xf>
    <xf numFmtId="0" fontId="33" fillId="0" borderId="50" xfId="0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73" xfId="0" applyFont="1" applyBorder="1" applyAlignment="1">
      <alignment horizontal="left"/>
    </xf>
    <xf numFmtId="0" fontId="31" fillId="12" borderId="133" xfId="0" applyFont="1" applyFill="1" applyBorder="1" applyAlignment="1">
      <alignment horizontal="right"/>
    </xf>
    <xf numFmtId="0" fontId="31" fillId="12" borderId="130" xfId="0" applyFont="1" applyFill="1" applyBorder="1" applyAlignment="1">
      <alignment horizontal="right"/>
    </xf>
    <xf numFmtId="0" fontId="28" fillId="0" borderId="116" xfId="0" applyFont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/>
    <xf numFmtId="0" fontId="25" fillId="0" borderId="134" xfId="0" applyFont="1" applyBorder="1"/>
    <xf numFmtId="0" fontId="4" fillId="0" borderId="11" xfId="0" applyFont="1" applyBorder="1"/>
    <xf numFmtId="0" fontId="4" fillId="0" borderId="135" xfId="0" applyFont="1" applyBorder="1"/>
    <xf numFmtId="0" fontId="24" fillId="2" borderId="3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25" fillId="0" borderId="103" xfId="0" applyFont="1" applyBorder="1" applyAlignment="1">
      <alignment horizontal="left"/>
    </xf>
    <xf numFmtId="0" fontId="25" fillId="0" borderId="113" xfId="0" applyFont="1" applyBorder="1" applyAlignment="1">
      <alignment horizontal="left"/>
    </xf>
    <xf numFmtId="0" fontId="25" fillId="0" borderId="136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2" fillId="0" borderId="34" xfId="0" applyFont="1" applyBorder="1" applyAlignment="1">
      <alignment horizontal="left" vertical="center" wrapText="1"/>
    </xf>
    <xf numFmtId="0" fontId="4" fillId="0" borderId="38" xfId="0" applyFont="1" applyBorder="1"/>
    <xf numFmtId="0" fontId="4" fillId="0" borderId="35" xfId="0" applyFont="1" applyBorder="1"/>
    <xf numFmtId="0" fontId="2" fillId="0" borderId="34" xfId="0" applyFont="1" applyBorder="1" applyAlignment="1">
      <alignment horizontal="center" vertical="center" wrapText="1"/>
    </xf>
    <xf numFmtId="0" fontId="4" fillId="0" borderId="46" xfId="0" applyFont="1" applyBorder="1"/>
    <xf numFmtId="0" fontId="3" fillId="0" borderId="0" xfId="0" applyFont="1" applyAlignment="1">
      <alignment horizontal="left" vertical="center"/>
    </xf>
    <xf numFmtId="0" fontId="0" fillId="0" borderId="0" xfId="0"/>
    <xf numFmtId="0" fontId="2" fillId="0" borderId="34" xfId="0" applyFont="1" applyBorder="1" applyAlignment="1">
      <alignment horizontal="left" vertical="center"/>
    </xf>
    <xf numFmtId="0" fontId="8" fillId="0" borderId="40" xfId="0" applyFont="1" applyBorder="1" applyAlignment="1">
      <alignment horizontal="left"/>
    </xf>
    <xf numFmtId="0" fontId="4" fillId="0" borderId="41" xfId="0" applyFont="1" applyBorder="1"/>
    <xf numFmtId="0" fontId="3" fillId="3" borderId="8" xfId="0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/>
    <xf numFmtId="0" fontId="3" fillId="0" borderId="1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3" borderId="12" xfId="0" applyFont="1" applyFill="1" applyBorder="1" applyAlignment="1">
      <alignment horizontal="left" vertical="center"/>
    </xf>
    <xf numFmtId="0" fontId="4" fillId="0" borderId="13" xfId="0" applyFont="1" applyBorder="1"/>
    <xf numFmtId="0" fontId="4" fillId="0" borderId="14" xfId="0" applyFont="1" applyBorder="1"/>
    <xf numFmtId="0" fontId="3" fillId="3" borderId="15" xfId="0" applyFont="1" applyFill="1" applyBorder="1" applyAlignment="1">
      <alignment horizontal="left" vertical="center" wrapText="1"/>
    </xf>
    <xf numFmtId="0" fontId="4" fillId="0" borderId="16" xfId="0" applyFont="1" applyBorder="1"/>
    <xf numFmtId="0" fontId="4" fillId="0" borderId="17" xfId="0" applyFont="1" applyBorder="1"/>
    <xf numFmtId="0" fontId="11" fillId="0" borderId="51" xfId="0" applyFont="1" applyBorder="1" applyAlignment="1">
      <alignment horizontal="center" vertical="center" wrapText="1"/>
    </xf>
    <xf numFmtId="0" fontId="4" fillId="0" borderId="53" xfId="0" applyFont="1" applyBorder="1"/>
    <xf numFmtId="0" fontId="4" fillId="0" borderId="48" xfId="0" applyFont="1" applyBorder="1"/>
    <xf numFmtId="0" fontId="11" fillId="7" borderId="3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0" fillId="0" borderId="51" xfId="0" applyFont="1" applyBorder="1" applyAlignment="1">
      <alignment horizontal="left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1" fillId="0" borderId="52" xfId="0" applyFont="1" applyBorder="1" applyAlignment="1">
      <alignment horizontal="center" vertical="center" wrapText="1"/>
    </xf>
    <xf numFmtId="0" fontId="4" fillId="0" borderId="50" xfId="0" applyFont="1" applyBorder="1"/>
    <xf numFmtId="0" fontId="33" fillId="3" borderId="1" xfId="0" applyFont="1" applyFill="1" applyBorder="1" applyAlignment="1">
      <alignment vertical="center" wrapText="1"/>
    </xf>
    <xf numFmtId="0" fontId="26" fillId="0" borderId="2" xfId="0" applyFont="1" applyBorder="1"/>
    <xf numFmtId="0" fontId="26" fillId="0" borderId="135" xfId="0" applyFont="1" applyBorder="1"/>
    <xf numFmtId="0" fontId="33" fillId="0" borderId="34" xfId="0" applyFont="1" applyBorder="1" applyAlignment="1">
      <alignment horizontal="left" vertical="center"/>
    </xf>
    <xf numFmtId="0" fontId="26" fillId="0" borderId="129" xfId="0" applyFont="1" applyBorder="1"/>
    <xf numFmtId="0" fontId="33" fillId="0" borderId="34" xfId="0" applyFont="1" applyBorder="1" applyAlignment="1">
      <alignment horizontal="left" vertical="center" wrapText="1"/>
    </xf>
    <xf numFmtId="0" fontId="26" fillId="0" borderId="38" xfId="0" applyFont="1" applyBorder="1"/>
    <xf numFmtId="0" fontId="26" fillId="0" borderId="35" xfId="0" applyFont="1" applyBorder="1"/>
    <xf numFmtId="0" fontId="33" fillId="0" borderId="34" xfId="0" applyFont="1" applyBorder="1" applyAlignment="1">
      <alignment horizontal="center" vertical="center" wrapText="1"/>
    </xf>
    <xf numFmtId="0" fontId="26" fillId="0" borderId="46" xfId="0" applyFont="1" applyBorder="1"/>
    <xf numFmtId="0" fontId="26" fillId="0" borderId="64" xfId="0" applyFont="1" applyBorder="1"/>
    <xf numFmtId="0" fontId="34" fillId="0" borderId="0" xfId="0" applyFont="1" applyAlignment="1">
      <alignment horizontal="left" vertical="center"/>
    </xf>
    <xf numFmtId="0" fontId="33" fillId="0" borderId="0" xfId="0" applyFont="1"/>
    <xf numFmtId="0" fontId="36" fillId="0" borderId="40" xfId="0" applyFont="1" applyBorder="1" applyAlignment="1">
      <alignment horizontal="left"/>
    </xf>
    <xf numFmtId="0" fontId="26" fillId="0" borderId="41" xfId="0" applyFont="1" applyBorder="1"/>
    <xf numFmtId="0" fontId="33" fillId="3" borderId="134" xfId="0" applyFont="1" applyFill="1" applyBorder="1" applyAlignment="1">
      <alignment horizontal="left" vertical="center" wrapText="1"/>
    </xf>
    <xf numFmtId="0" fontId="33" fillId="3" borderId="65" xfId="0" applyFont="1" applyFill="1" applyBorder="1" applyAlignment="1">
      <alignment horizontal="left" vertical="center" wrapText="1"/>
    </xf>
    <xf numFmtId="0" fontId="34" fillId="3" borderId="8" xfId="0" applyFont="1" applyFill="1" applyBorder="1" applyAlignment="1">
      <alignment horizontal="center" vertical="center"/>
    </xf>
    <xf numFmtId="0" fontId="26" fillId="0" borderId="9" xfId="0" applyFont="1" applyBorder="1"/>
    <xf numFmtId="0" fontId="26" fillId="0" borderId="10" xfId="0" applyFont="1" applyBorder="1"/>
    <xf numFmtId="0" fontId="34" fillId="0" borderId="11" xfId="0" applyFont="1" applyBorder="1" applyAlignment="1">
      <alignment horizontal="left" vertical="center"/>
    </xf>
    <xf numFmtId="0" fontId="26" fillId="0" borderId="11" xfId="0" applyFont="1" applyBorder="1"/>
    <xf numFmtId="0" fontId="33" fillId="0" borderId="0" xfId="0" applyFont="1" applyAlignment="1">
      <alignment vertical="center"/>
    </xf>
    <xf numFmtId="0" fontId="37" fillId="3" borderId="12" xfId="0" applyFont="1" applyFill="1" applyBorder="1" applyAlignment="1">
      <alignment horizontal="left" vertical="center"/>
    </xf>
    <xf numFmtId="0" fontId="26" fillId="0" borderId="13" xfId="0" applyFont="1" applyBorder="1"/>
    <xf numFmtId="0" fontId="26" fillId="0" borderId="14" xfId="0" applyFont="1" applyBorder="1"/>
    <xf numFmtId="0" fontId="34" fillId="3" borderId="15" xfId="0" applyFont="1" applyFill="1" applyBorder="1" applyAlignment="1">
      <alignment horizontal="left" vertical="center" wrapText="1"/>
    </xf>
    <xf numFmtId="0" fontId="26" fillId="0" borderId="16" xfId="0" applyFont="1" applyBorder="1"/>
    <xf numFmtId="0" fontId="26" fillId="0" borderId="17" xfId="0" applyFont="1" applyBorder="1"/>
    <xf numFmtId="0" fontId="18" fillId="0" borderId="91" xfId="1" applyFont="1" applyBorder="1" applyAlignment="1">
      <alignment horizontal="right"/>
    </xf>
    <xf numFmtId="0" fontId="18" fillId="0" borderId="144" xfId="1" applyFont="1" applyBorder="1" applyAlignment="1">
      <alignment horizontal="right"/>
    </xf>
    <xf numFmtId="0" fontId="18" fillId="0" borderId="145" xfId="1" applyFont="1" applyBorder="1" applyAlignment="1">
      <alignment horizontal="right"/>
    </xf>
    <xf numFmtId="0" fontId="18" fillId="0" borderId="123" xfId="1" applyFont="1" applyBorder="1" applyAlignment="1">
      <alignment horizontal="right"/>
    </xf>
    <xf numFmtId="0" fontId="16" fillId="10" borderId="114" xfId="1" applyFont="1" applyFill="1" applyBorder="1" applyAlignment="1">
      <alignment horizontal="center"/>
    </xf>
    <xf numFmtId="0" fontId="16" fillId="10" borderId="115" xfId="1" applyFont="1" applyFill="1" applyBorder="1" applyAlignment="1">
      <alignment horizontal="center"/>
    </xf>
    <xf numFmtId="0" fontId="16" fillId="10" borderId="116" xfId="1" applyFont="1" applyFill="1" applyBorder="1" applyAlignment="1">
      <alignment horizontal="center"/>
    </xf>
    <xf numFmtId="0" fontId="16" fillId="10" borderId="117" xfId="1" applyFont="1" applyFill="1" applyBorder="1" applyAlignment="1">
      <alignment horizontal="center"/>
    </xf>
    <xf numFmtId="0" fontId="22" fillId="0" borderId="73" xfId="1" applyFont="1" applyBorder="1" applyAlignment="1">
      <alignment horizontal="left" vertical="top" wrapText="1"/>
    </xf>
    <xf numFmtId="0" fontId="22" fillId="0" borderId="73" xfId="1" applyFont="1" applyBorder="1" applyAlignment="1">
      <alignment horizontal="left" vertical="top"/>
    </xf>
    <xf numFmtId="0" fontId="18" fillId="0" borderId="7" xfId="1" applyFont="1" applyAlignment="1">
      <alignment horizontal="center"/>
    </xf>
    <xf numFmtId="0" fontId="18" fillId="0" borderId="73" xfId="1" applyFont="1" applyBorder="1" applyAlignment="1">
      <alignment horizontal="center"/>
    </xf>
    <xf numFmtId="0" fontId="18" fillId="0" borderId="81" xfId="1" applyFont="1" applyBorder="1" applyAlignment="1">
      <alignment horizontal="center"/>
    </xf>
    <xf numFmtId="0" fontId="18" fillId="0" borderId="74" xfId="1" applyFont="1" applyBorder="1" applyAlignment="1">
      <alignment horizontal="center"/>
    </xf>
    <xf numFmtId="0" fontId="18" fillId="0" borderId="82" xfId="1" applyFont="1" applyBorder="1" applyAlignment="1">
      <alignment horizontal="center"/>
    </xf>
    <xf numFmtId="0" fontId="18" fillId="0" borderId="75" xfId="1" applyFont="1" applyBorder="1" applyAlignment="1">
      <alignment horizontal="center"/>
    </xf>
    <xf numFmtId="0" fontId="18" fillId="0" borderId="83" xfId="1" applyFont="1" applyBorder="1" applyAlignment="1">
      <alignment horizontal="center"/>
    </xf>
    <xf numFmtId="0" fontId="18" fillId="0" borderId="76" xfId="1" applyFont="1" applyBorder="1" applyAlignment="1">
      <alignment horizontal="center"/>
    </xf>
    <xf numFmtId="0" fontId="18" fillId="0" borderId="84" xfId="1" applyFont="1" applyBorder="1" applyAlignment="1">
      <alignment horizontal="center"/>
    </xf>
    <xf numFmtId="0" fontId="18" fillId="0" borderId="74" xfId="1" applyFont="1" applyBorder="1" applyAlignment="1">
      <alignment horizontal="center" wrapText="1"/>
    </xf>
    <xf numFmtId="0" fontId="18" fillId="0" borderId="82" xfId="1" applyFont="1" applyBorder="1" applyAlignment="1">
      <alignment horizontal="center" wrapText="1"/>
    </xf>
    <xf numFmtId="0" fontId="18" fillId="0" borderId="77" xfId="1" applyFont="1" applyBorder="1" applyAlignment="1">
      <alignment horizontal="center"/>
    </xf>
    <xf numFmtId="0" fontId="18" fillId="0" borderId="78" xfId="1" applyFont="1" applyBorder="1" applyAlignment="1">
      <alignment horizontal="center"/>
    </xf>
    <xf numFmtId="0" fontId="18" fillId="0" borderId="120" xfId="1" applyFont="1" applyBorder="1" applyAlignment="1">
      <alignment horizontal="center"/>
    </xf>
    <xf numFmtId="0" fontId="18" fillId="0" borderId="110" xfId="1" applyFont="1" applyBorder="1" applyAlignment="1">
      <alignment horizontal="center"/>
    </xf>
    <xf numFmtId="0" fontId="18" fillId="0" borderId="79" xfId="1" applyFont="1" applyBorder="1" applyAlignment="1">
      <alignment horizontal="center"/>
    </xf>
    <xf numFmtId="0" fontId="18" fillId="0" borderId="80" xfId="1" applyFont="1" applyBorder="1" applyAlignment="1">
      <alignment horizontal="center"/>
    </xf>
    <xf numFmtId="0" fontId="18" fillId="0" borderId="89" xfId="1" applyFont="1" applyBorder="1" applyAlignment="1">
      <alignment horizontal="center" vertical="center" wrapText="1"/>
    </xf>
    <xf numFmtId="0" fontId="18" fillId="0" borderId="98" xfId="1" applyFont="1" applyBorder="1" applyAlignment="1">
      <alignment horizontal="center" vertical="center" wrapText="1"/>
    </xf>
    <xf numFmtId="0" fontId="18" fillId="0" borderId="109" xfId="1" applyFont="1" applyBorder="1" applyAlignment="1">
      <alignment horizontal="center" vertical="center" wrapText="1"/>
    </xf>
    <xf numFmtId="0" fontId="18" fillId="0" borderId="75" xfId="1" applyFont="1" applyBorder="1" applyAlignment="1">
      <alignment horizontal="center" wrapText="1"/>
    </xf>
    <xf numFmtId="0" fontId="18" fillId="0" borderId="83" xfId="1" applyFont="1" applyBorder="1" applyAlignment="1">
      <alignment horizontal="center" wrapText="1"/>
    </xf>
    <xf numFmtId="0" fontId="25" fillId="0" borderId="40" xfId="0" applyFont="1" applyBorder="1" applyAlignment="1">
      <alignment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0" fontId="38" fillId="6" borderId="3" xfId="0" applyFont="1" applyFill="1" applyBorder="1" applyAlignment="1">
      <alignment horizontal="center"/>
    </xf>
    <xf numFmtId="0" fontId="3" fillId="3" borderId="57" xfId="0" applyFont="1" applyFill="1" applyBorder="1" applyAlignment="1">
      <alignment horizontal="center" vertical="center"/>
    </xf>
    <xf numFmtId="0" fontId="4" fillId="0" borderId="58" xfId="0" applyFont="1" applyBorder="1"/>
    <xf numFmtId="0" fontId="4" fillId="0" borderId="59" xfId="0" applyFont="1" applyBorder="1"/>
    <xf numFmtId="0" fontId="3" fillId="0" borderId="60" xfId="0" applyFont="1" applyBorder="1" applyAlignment="1">
      <alignment horizontal="center" wrapText="1"/>
    </xf>
    <xf numFmtId="0" fontId="4" fillId="0" borderId="61" xfId="0" applyFont="1" applyBorder="1"/>
    <xf numFmtId="0" fontId="3" fillId="0" borderId="55" xfId="0" applyFont="1" applyBorder="1" applyAlignment="1">
      <alignment horizontal="center"/>
    </xf>
    <xf numFmtId="0" fontId="4" fillId="0" borderId="55" xfId="0" applyFont="1" applyBorder="1"/>
    <xf numFmtId="0" fontId="4" fillId="0" borderId="64" xfId="0" applyFont="1" applyBorder="1"/>
    <xf numFmtId="0" fontId="2" fillId="0" borderId="69" xfId="0" applyFont="1" applyBorder="1" applyAlignment="1">
      <alignment horizontal="center"/>
    </xf>
    <xf numFmtId="0" fontId="4" fillId="0" borderId="69" xfId="0" applyFont="1" applyBorder="1"/>
    <xf numFmtId="0" fontId="4" fillId="0" borderId="66" xfId="0" applyFont="1" applyBorder="1"/>
    <xf numFmtId="0" fontId="3" fillId="0" borderId="70" xfId="0" applyFont="1" applyBorder="1" applyAlignment="1">
      <alignment horizontal="center" wrapText="1"/>
    </xf>
    <xf numFmtId="0" fontId="4" fillId="0" borderId="70" xfId="0" applyFont="1" applyBorder="1"/>
    <xf numFmtId="0" fontId="4" fillId="0" borderId="71" xfId="0" applyFont="1" applyBorder="1"/>
    <xf numFmtId="44" fontId="0" fillId="0" borderId="0" xfId="0" applyNumberFormat="1"/>
    <xf numFmtId="43" fontId="0" fillId="0" borderId="0" xfId="8" applyFont="1"/>
  </cellXfs>
  <cellStyles count="9">
    <cellStyle name="Hiperlink 2" xfId="2" xr:uid="{33C6D20E-99BC-4C40-B402-E17FEFFBB5A4}"/>
    <cellStyle name="Moeda" xfId="5" builtinId="4"/>
    <cellStyle name="Moeda 2" xfId="3" xr:uid="{96D560D0-5E3A-42F8-A993-89799B103D95}"/>
    <cellStyle name="Normal" xfId="0" builtinId="0"/>
    <cellStyle name="Normal 2" xfId="1" xr:uid="{A7896269-7B73-420F-81B9-63352CEC4406}"/>
    <cellStyle name="Normal 2 3" xfId="4" xr:uid="{F980D91F-3F50-4B59-B467-4135B5AF130C}"/>
    <cellStyle name="Normal 9" xfId="7" xr:uid="{41BF9271-3DA6-4284-B885-0A1843DAED5C}"/>
    <cellStyle name="Porcentagem" xfId="6" builtinId="5"/>
    <cellStyle name="Vírgula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osp.com.br/exibe_do.php?i=Mzk2ODc3&amp;v=transporte%20coletivo" TargetMode="External"/><Relationship Id="rId1" Type="http://schemas.openxmlformats.org/officeDocument/2006/relationships/hyperlink" Target="http://www3.mte.gov.br/sistemas/mediador/Resumo/ResumoVisualizar?nrSolicitacao=MR070469/2023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3.mte.gov.br/sistemas/mediador/ConsultarInstColetivo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Z998"/>
  <sheetViews>
    <sheetView showGridLines="0" tabSelected="1" workbookViewId="0"/>
  </sheetViews>
  <sheetFormatPr defaultColWidth="14.42578125" defaultRowHeight="15" customHeight="1" x14ac:dyDescent="0.25"/>
  <cols>
    <col min="1" max="1" width="0.42578125" customWidth="1"/>
    <col min="2" max="2" width="2.5703125" customWidth="1"/>
    <col min="3" max="3" width="35.42578125" customWidth="1"/>
    <col min="4" max="4" width="11.5703125" customWidth="1"/>
    <col min="5" max="5" width="16" customWidth="1"/>
    <col min="6" max="26" width="9.140625" customWidth="1"/>
  </cols>
  <sheetData>
    <row r="1" spans="1:26" ht="2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295" t="s">
        <v>207</v>
      </c>
      <c r="C4" s="296"/>
      <c r="D4" s="29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301" t="s">
        <v>208</v>
      </c>
      <c r="C5" s="302"/>
      <c r="D5" s="30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"/>
      <c r="B7" s="298" t="s">
        <v>209</v>
      </c>
      <c r="C7" s="299"/>
      <c r="D7" s="30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1"/>
      <c r="B8" s="298" t="s">
        <v>210</v>
      </c>
      <c r="C8" s="299"/>
      <c r="D8" s="30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2" t="s">
        <v>1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1"/>
      <c r="B12" s="3" t="s">
        <v>2</v>
      </c>
      <c r="C12" s="293" t="s">
        <v>3</v>
      </c>
      <c r="D12" s="294"/>
      <c r="E12" s="177" t="s">
        <v>211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1"/>
      <c r="B13" s="3" t="s">
        <v>4</v>
      </c>
      <c r="C13" s="293" t="s">
        <v>5</v>
      </c>
      <c r="D13" s="294"/>
      <c r="E13" s="4" t="s">
        <v>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3" t="s">
        <v>7</v>
      </c>
      <c r="C14" s="293" t="s">
        <v>8</v>
      </c>
      <c r="D14" s="294"/>
      <c r="E14" s="178" t="s">
        <v>212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3" t="s">
        <v>9</v>
      </c>
      <c r="C15" s="293" t="s">
        <v>10</v>
      </c>
      <c r="D15" s="294"/>
      <c r="E15" s="4">
        <v>36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2" t="s">
        <v>11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 x14ac:dyDescent="0.25">
      <c r="A19" s="1"/>
      <c r="B19" s="304" t="s">
        <v>12</v>
      </c>
      <c r="C19" s="294"/>
      <c r="D19" s="5" t="s">
        <v>13</v>
      </c>
      <c r="E19" s="5" t="s">
        <v>14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 x14ac:dyDescent="0.25">
      <c r="A20" s="1"/>
      <c r="B20" s="305" t="s">
        <v>15</v>
      </c>
      <c r="C20" s="294"/>
      <c r="D20" s="6" t="s">
        <v>16</v>
      </c>
      <c r="E20" s="6">
        <v>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5" customHeight="1" x14ac:dyDescent="0.25">
      <c r="A21" s="1"/>
      <c r="B21" s="305" t="s">
        <v>17</v>
      </c>
      <c r="C21" s="294"/>
      <c r="D21" s="6" t="s">
        <v>16</v>
      </c>
      <c r="E21" s="6">
        <v>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1">
    <mergeCell ref="C14:D14"/>
    <mergeCell ref="C15:D15"/>
    <mergeCell ref="B19:C19"/>
    <mergeCell ref="B20:C20"/>
    <mergeCell ref="B21:C21"/>
    <mergeCell ref="C12:D12"/>
    <mergeCell ref="C13:D13"/>
    <mergeCell ref="B4:D4"/>
    <mergeCell ref="B7:D7"/>
    <mergeCell ref="B8:D8"/>
    <mergeCell ref="B5:D5"/>
  </mergeCells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4C6E7"/>
    <pageSetUpPr fitToPage="1"/>
  </sheetPr>
  <dimension ref="A1:Z1000"/>
  <sheetViews>
    <sheetView showGridLines="0" workbookViewId="0"/>
  </sheetViews>
  <sheetFormatPr defaultColWidth="14.42578125" defaultRowHeight="15" customHeight="1" x14ac:dyDescent="0.25"/>
  <cols>
    <col min="1" max="1" width="0.42578125" customWidth="1"/>
    <col min="2" max="2" width="37" customWidth="1"/>
    <col min="3" max="3" width="12.5703125" customWidth="1"/>
    <col min="4" max="4" width="58.140625" customWidth="1"/>
    <col min="5" max="26" width="8.5703125" customWidth="1"/>
  </cols>
  <sheetData>
    <row r="1" spans="1:26" ht="2.25" customHeight="1" x14ac:dyDescent="0.25">
      <c r="A1" s="7"/>
      <c r="B1" s="8"/>
      <c r="C1" s="8"/>
      <c r="D1" s="8"/>
      <c r="E1" s="8"/>
      <c r="F1" s="9"/>
      <c r="G1" s="8"/>
      <c r="H1" s="8"/>
      <c r="I1" s="8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3.5" customHeight="1" x14ac:dyDescent="0.25">
      <c r="A2" s="7"/>
      <c r="B2" s="317" t="s">
        <v>18</v>
      </c>
      <c r="C2" s="318"/>
      <c r="D2" s="319"/>
      <c r="E2" s="8"/>
      <c r="F2" s="9"/>
      <c r="G2" s="8"/>
      <c r="H2" s="8"/>
      <c r="I2" s="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customHeight="1" x14ac:dyDescent="0.25">
      <c r="A3" s="7"/>
      <c r="B3" s="320" t="s">
        <v>19</v>
      </c>
      <c r="C3" s="296"/>
      <c r="D3" s="296"/>
      <c r="E3" s="8"/>
      <c r="F3" s="9"/>
      <c r="G3" s="8"/>
      <c r="H3" s="8"/>
      <c r="I3" s="8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3.5" customHeight="1" x14ac:dyDescent="0.25">
      <c r="A4" s="7"/>
      <c r="B4" s="321" t="s">
        <v>20</v>
      </c>
      <c r="C4" s="313"/>
      <c r="D4" s="313"/>
      <c r="E4" s="8"/>
      <c r="F4" s="9"/>
      <c r="G4" s="8"/>
      <c r="H4" s="8"/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customHeight="1" x14ac:dyDescent="0.25">
      <c r="A5" s="7"/>
      <c r="B5" s="322" t="s">
        <v>21</v>
      </c>
      <c r="C5" s="323"/>
      <c r="D5" s="324"/>
      <c r="E5" s="8"/>
      <c r="F5" s="9"/>
      <c r="G5" s="8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customHeight="1" x14ac:dyDescent="0.25">
      <c r="A6" s="7"/>
      <c r="B6" s="7"/>
      <c r="C6" s="7"/>
      <c r="D6" s="7"/>
      <c r="E6" s="8"/>
      <c r="F6" s="9"/>
      <c r="G6" s="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 x14ac:dyDescent="0.25">
      <c r="A7" s="7"/>
      <c r="B7" s="325" t="s">
        <v>22</v>
      </c>
      <c r="C7" s="326"/>
      <c r="D7" s="327"/>
      <c r="E7" s="8"/>
      <c r="F7" s="9"/>
      <c r="G7" s="8"/>
      <c r="H7" s="8"/>
      <c r="I7" s="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 x14ac:dyDescent="0.25">
      <c r="A8" s="7"/>
      <c r="B8" s="306" t="s">
        <v>23</v>
      </c>
      <c r="C8" s="294"/>
      <c r="D8" s="10" t="s">
        <v>24</v>
      </c>
      <c r="E8" s="8"/>
      <c r="F8" s="9"/>
      <c r="G8" s="8"/>
      <c r="H8" s="8"/>
      <c r="I8" s="8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customHeight="1" x14ac:dyDescent="0.25">
      <c r="A9" s="7"/>
      <c r="B9" s="306" t="s">
        <v>25</v>
      </c>
      <c r="C9" s="294"/>
      <c r="D9" s="10">
        <v>5173</v>
      </c>
      <c r="E9" s="8"/>
      <c r="F9" s="9"/>
      <c r="G9" s="8"/>
      <c r="H9" s="8"/>
      <c r="I9" s="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3.5" customHeight="1" x14ac:dyDescent="0.25">
      <c r="A10" s="7"/>
      <c r="B10" s="306" t="s">
        <v>26</v>
      </c>
      <c r="C10" s="294"/>
      <c r="D10" s="11">
        <v>2045.92</v>
      </c>
      <c r="E10" s="8"/>
      <c r="F10" s="9"/>
      <c r="G10" s="8"/>
      <c r="H10" s="8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3.5" customHeight="1" x14ac:dyDescent="0.25">
      <c r="A11" s="7"/>
      <c r="B11" s="306" t="s">
        <v>27</v>
      </c>
      <c r="C11" s="294"/>
      <c r="D11" s="12" t="s">
        <v>28</v>
      </c>
      <c r="E11" s="8"/>
      <c r="F11" s="9"/>
      <c r="G11" s="8"/>
      <c r="H11" s="8"/>
      <c r="I11" s="8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7"/>
      <c r="B12" s="306" t="s">
        <v>29</v>
      </c>
      <c r="C12" s="294"/>
      <c r="D12" s="10" t="s">
        <v>30</v>
      </c>
      <c r="E12" s="8"/>
      <c r="F12" s="9"/>
      <c r="G12" s="8"/>
      <c r="H12" s="8"/>
      <c r="I12" s="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3.5" customHeight="1" x14ac:dyDescent="0.25">
      <c r="A13" s="7"/>
      <c r="B13" s="8"/>
      <c r="C13" s="8"/>
      <c r="D13" s="8"/>
      <c r="E13" s="8"/>
      <c r="F13" s="9"/>
      <c r="G13" s="8"/>
      <c r="H13" s="8"/>
      <c r="I13" s="8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3.5" customHeight="1" x14ac:dyDescent="0.25">
      <c r="A14" s="1"/>
      <c r="B14" s="312" t="s">
        <v>31</v>
      </c>
      <c r="C14" s="31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13" t="s">
        <v>32</v>
      </c>
      <c r="C15" s="14">
        <v>1.4800000000000001E-2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15" t="s">
        <v>33</v>
      </c>
      <c r="C16" s="16">
        <v>4.0000000000000001E-3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7"/>
      <c r="B18" s="17" t="s">
        <v>34</v>
      </c>
      <c r="C18" s="8"/>
      <c r="D18" s="8"/>
      <c r="E18" s="8"/>
      <c r="F18" s="9"/>
      <c r="G18" s="8"/>
      <c r="H18" s="8"/>
      <c r="I18" s="8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3.5" customHeight="1" x14ac:dyDescent="0.25">
      <c r="A19" s="1"/>
      <c r="B19" s="18" t="s">
        <v>35</v>
      </c>
      <c r="C19" s="18" t="s">
        <v>36</v>
      </c>
      <c r="D19" s="19" t="s">
        <v>37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/>
      <c r="B20" s="20" t="s">
        <v>38</v>
      </c>
      <c r="C20" s="21">
        <v>15</v>
      </c>
      <c r="D20" s="22" t="s">
        <v>39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"/>
      <c r="B21" s="23" t="s">
        <v>40</v>
      </c>
      <c r="C21" s="24">
        <v>0.3</v>
      </c>
      <c r="D21" s="25" t="s">
        <v>41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"/>
      <c r="B22" s="26" t="s">
        <v>42</v>
      </c>
      <c r="C22" s="27">
        <v>0.03</v>
      </c>
      <c r="D22" s="25" t="s">
        <v>43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28" t="s">
        <v>44</v>
      </c>
      <c r="C23" s="29">
        <v>5.7</v>
      </c>
      <c r="D23" s="30" t="s">
        <v>45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1"/>
      <c r="B24" s="13" t="s">
        <v>46</v>
      </c>
      <c r="C24" s="31">
        <v>37</v>
      </c>
      <c r="D24" s="314" t="s">
        <v>47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"/>
      <c r="B25" s="15" t="s">
        <v>48</v>
      </c>
      <c r="C25" s="32">
        <v>0.18</v>
      </c>
      <c r="D25" s="30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/>
      <c r="B26" s="13" t="s">
        <v>49</v>
      </c>
      <c r="C26" s="31">
        <v>187.97</v>
      </c>
      <c r="D26" s="314" t="s">
        <v>50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5" t="s">
        <v>51</v>
      </c>
      <c r="C27" s="32">
        <v>0.05</v>
      </c>
      <c r="D27" s="30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33" t="s">
        <v>52</v>
      </c>
      <c r="C28" s="34">
        <f>ROUND(Cesta_básica*(1-Desconto_do_valor_da_cesta_básica),2)</f>
        <v>178.57</v>
      </c>
      <c r="D28" s="35" t="s">
        <v>53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36" t="s">
        <v>54</v>
      </c>
      <c r="C29" s="37">
        <f>((Salário_base*1.5)*0.191%)/12</f>
        <v>0.48846340000000005</v>
      </c>
      <c r="D29" s="38" t="s">
        <v>55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39" t="s">
        <v>56</v>
      </c>
      <c r="C30" s="29">
        <v>10.199999999999999</v>
      </c>
      <c r="D30" s="40" t="s">
        <v>57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1"/>
      <c r="B31" s="315" t="s">
        <v>58</v>
      </c>
      <c r="C31" s="316"/>
      <c r="D31" s="307" t="s">
        <v>59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41" t="s">
        <v>60</v>
      </c>
      <c r="C32" s="42">
        <v>0.58899999999999997</v>
      </c>
      <c r="D32" s="30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43" t="s">
        <v>61</v>
      </c>
      <c r="C33" s="44">
        <f>((90+45)/2)%</f>
        <v>0.67500000000000004</v>
      </c>
      <c r="D33" s="308"/>
      <c r="E33" s="4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46" t="s">
        <v>62</v>
      </c>
      <c r="C34" s="47">
        <f>((10+55)/2)%</f>
        <v>0.32500000000000001</v>
      </c>
      <c r="D34" s="308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48" t="s">
        <v>63</v>
      </c>
      <c r="C35" s="49">
        <v>7.8299999999999995E-2</v>
      </c>
      <c r="D35" s="30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50" t="s">
        <v>64</v>
      </c>
      <c r="C36" s="51">
        <v>15</v>
      </c>
      <c r="D36" s="310" t="s">
        <v>65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52" t="s">
        <v>66</v>
      </c>
      <c r="C37" s="53">
        <f>1+1.25+0.6913+2.5+0.2688+0.0305+0.0177+0.02+0.004+0.325+0.2475+0.0014</f>
        <v>6.3561999999999985</v>
      </c>
      <c r="D37" s="31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B2:D2"/>
    <mergeCell ref="B3:D3"/>
    <mergeCell ref="B4:D4"/>
    <mergeCell ref="B5:D5"/>
    <mergeCell ref="B7:D7"/>
    <mergeCell ref="B8:C8"/>
    <mergeCell ref="B9:C9"/>
    <mergeCell ref="D31:D35"/>
    <mergeCell ref="D36:D37"/>
    <mergeCell ref="B10:C10"/>
    <mergeCell ref="B11:C11"/>
    <mergeCell ref="B12:C12"/>
    <mergeCell ref="B14:C14"/>
    <mergeCell ref="D24:D25"/>
    <mergeCell ref="D26:D27"/>
    <mergeCell ref="B31:C31"/>
  </mergeCells>
  <hyperlinks>
    <hyperlink ref="B5" r:id="rId1" xr:uid="{00000000-0004-0000-0100-000000000000}"/>
    <hyperlink ref="D23" r:id="rId2" xr:uid="{00000000-0004-0000-0100-000001000000}"/>
  </hyperlinks>
  <pageMargins left="0.511811024" right="0.511811024" top="0.78740157499999996" bottom="0.78740157499999996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55A11"/>
    <pageSetUpPr fitToPage="1"/>
  </sheetPr>
  <dimension ref="A1:Z1000"/>
  <sheetViews>
    <sheetView showGridLines="0" workbookViewId="0"/>
  </sheetViews>
  <sheetFormatPr defaultColWidth="14.42578125" defaultRowHeight="15" customHeight="1" x14ac:dyDescent="0.25"/>
  <cols>
    <col min="1" max="1" width="9.140625" customWidth="1"/>
    <col min="2" max="2" width="72.140625" customWidth="1"/>
    <col min="3" max="4" width="18" customWidth="1"/>
    <col min="5" max="5" width="14.28515625" customWidth="1"/>
    <col min="6" max="6" width="12.7109375" customWidth="1"/>
    <col min="7" max="7" width="12" customWidth="1"/>
    <col min="8" max="8" width="16.28515625" customWidth="1"/>
    <col min="9" max="26" width="9.140625" customWidth="1"/>
  </cols>
  <sheetData>
    <row r="1" spans="1:26" ht="23.25" x14ac:dyDescent="0.35">
      <c r="A1" s="335" t="s">
        <v>67</v>
      </c>
      <c r="B1" s="299"/>
      <c r="C1" s="299"/>
      <c r="D1" s="299"/>
      <c r="E1" s="300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23.25" x14ac:dyDescent="0.35">
      <c r="A2" s="335" t="s">
        <v>68</v>
      </c>
      <c r="B2" s="299"/>
      <c r="C2" s="299"/>
      <c r="D2" s="299"/>
      <c r="E2" s="300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15.75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5.75" x14ac:dyDescent="0.25">
      <c r="A5" s="331" t="s">
        <v>69</v>
      </c>
      <c r="B5" s="299"/>
      <c r="C5" s="300"/>
      <c r="D5" s="55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15.75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15.75" x14ac:dyDescent="0.25">
      <c r="A7" s="56">
        <v>1</v>
      </c>
      <c r="B7" s="57" t="s">
        <v>70</v>
      </c>
      <c r="C7" s="57" t="s">
        <v>71</v>
      </c>
      <c r="D7" s="58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ht="15.75" x14ac:dyDescent="0.25">
      <c r="A8" s="59" t="s">
        <v>2</v>
      </c>
      <c r="B8" s="60" t="s">
        <v>72</v>
      </c>
      <c r="C8" s="61">
        <f>Salário_base</f>
        <v>2045.92</v>
      </c>
      <c r="D8" s="62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ht="15.75" x14ac:dyDescent="0.25">
      <c r="A9" s="59" t="s">
        <v>4</v>
      </c>
      <c r="B9" s="60" t="s">
        <v>73</v>
      </c>
      <c r="C9" s="61">
        <f>C8*Adicional_de_periculosidade</f>
        <v>613.77599999999995</v>
      </c>
      <c r="D9" s="62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ht="15.75" x14ac:dyDescent="0.25">
      <c r="A10" s="59" t="s">
        <v>7</v>
      </c>
      <c r="B10" s="60" t="s">
        <v>74</v>
      </c>
      <c r="C10" s="61">
        <v>0</v>
      </c>
      <c r="D10" s="62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ht="15.75" x14ac:dyDescent="0.25">
      <c r="A11" s="59" t="s">
        <v>9</v>
      </c>
      <c r="B11" s="60" t="s">
        <v>75</v>
      </c>
      <c r="C11" s="61">
        <v>0</v>
      </c>
      <c r="D11" s="62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ht="15.75" x14ac:dyDescent="0.25">
      <c r="A12" s="59" t="s">
        <v>76</v>
      </c>
      <c r="B12" s="60" t="s">
        <v>77</v>
      </c>
      <c r="C12" s="61">
        <v>0</v>
      </c>
      <c r="D12" s="62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15.75" x14ac:dyDescent="0.25">
      <c r="A13" s="59" t="s">
        <v>78</v>
      </c>
      <c r="B13" s="60" t="s">
        <v>79</v>
      </c>
      <c r="C13" s="61">
        <v>0</v>
      </c>
      <c r="D13" s="62"/>
      <c r="E13" s="63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15.75" x14ac:dyDescent="0.25">
      <c r="A14" s="328" t="s">
        <v>80</v>
      </c>
      <c r="B14" s="330"/>
      <c r="C14" s="64">
        <f>SUM(C8:C13)</f>
        <v>2659.6959999999999</v>
      </c>
      <c r="D14" s="62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6.5" customHeight="1" x14ac:dyDescent="0.25">
      <c r="A15" s="56" t="s">
        <v>81</v>
      </c>
      <c r="B15" s="65" t="s">
        <v>82</v>
      </c>
      <c r="C15" s="66">
        <f>(SUM(C14)/220)*1.6*15</f>
        <v>290.14865454545458</v>
      </c>
      <c r="D15" s="62"/>
      <c r="E15" s="336" t="s">
        <v>83</v>
      </c>
      <c r="F15" s="313"/>
      <c r="G15" s="313"/>
      <c r="H15" s="313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t="15.75" x14ac:dyDescent="0.25">
      <c r="A16" s="56" t="s">
        <v>84</v>
      </c>
      <c r="B16" s="67" t="s">
        <v>79</v>
      </c>
      <c r="C16" s="66">
        <v>0</v>
      </c>
      <c r="D16" s="62"/>
      <c r="E16" s="313"/>
      <c r="F16" s="313"/>
      <c r="G16" s="313"/>
      <c r="H16" s="313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26" ht="15.75" x14ac:dyDescent="0.25">
      <c r="A17" s="337" t="s">
        <v>85</v>
      </c>
      <c r="B17" s="338"/>
      <c r="C17" s="64">
        <f>SUM(C14:C16)</f>
        <v>2949.8446545454544</v>
      </c>
      <c r="D17" s="62">
        <f>VigilanteDiurno!C17/'Vigilante Diurno'!C17-1</f>
        <v>0.10505271847620423</v>
      </c>
      <c r="E17" s="313"/>
      <c r="F17" s="313"/>
      <c r="G17" s="313"/>
      <c r="H17" s="313"/>
      <c r="I17" s="68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ht="15.75" x14ac:dyDescent="0.25">
      <c r="A18" s="54"/>
      <c r="B18" s="54"/>
      <c r="C18" s="54"/>
      <c r="D18" s="54"/>
      <c r="E18" s="313"/>
      <c r="F18" s="313"/>
      <c r="G18" s="313"/>
      <c r="H18" s="313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ht="15.75" x14ac:dyDescent="0.25">
      <c r="A19" s="331" t="s">
        <v>86</v>
      </c>
      <c r="B19" s="299"/>
      <c r="C19" s="300"/>
      <c r="D19" s="55"/>
      <c r="E19" s="313"/>
      <c r="F19" s="313"/>
      <c r="G19" s="313"/>
      <c r="H19" s="313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spans="1:26" ht="15.75" x14ac:dyDescent="0.25">
      <c r="A20" s="69"/>
      <c r="B20" s="54"/>
      <c r="C20" s="54"/>
      <c r="D20" s="54"/>
      <c r="E20" s="70"/>
      <c r="F20" s="70"/>
      <c r="G20" s="70"/>
      <c r="H20" s="70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spans="1:26" ht="15.75" x14ac:dyDescent="0.25">
      <c r="A21" s="332" t="s">
        <v>87</v>
      </c>
      <c r="B21" s="299"/>
      <c r="C21" s="300"/>
      <c r="D21" s="71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ht="15.75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spans="1:26" ht="15.75" x14ac:dyDescent="0.25">
      <c r="A23" s="56" t="s">
        <v>88</v>
      </c>
      <c r="B23" s="57" t="s">
        <v>89</v>
      </c>
      <c r="C23" s="57" t="s">
        <v>71</v>
      </c>
      <c r="D23" s="58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ht="15.75" x14ac:dyDescent="0.25">
      <c r="A24" s="59" t="s">
        <v>2</v>
      </c>
      <c r="B24" s="60" t="s">
        <v>90</v>
      </c>
      <c r="C24" s="61">
        <f>C14/12</f>
        <v>221.64133333333334</v>
      </c>
      <c r="D24" s="72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ht="15.75" x14ac:dyDescent="0.25">
      <c r="A25" s="59" t="s">
        <v>4</v>
      </c>
      <c r="B25" s="60" t="s">
        <v>91</v>
      </c>
      <c r="C25" s="61">
        <f>C14*1/3*1/12</f>
        <v>73.88044444444445</v>
      </c>
      <c r="D25" s="72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ht="15.75" x14ac:dyDescent="0.25">
      <c r="A26" s="328" t="s">
        <v>92</v>
      </c>
      <c r="B26" s="330"/>
      <c r="C26" s="64">
        <f>SUM(C24:C25)</f>
        <v>295.5217777777778</v>
      </c>
      <c r="D26" s="73">
        <f>VigilanteDiurno!C26/'Vigilante Diurno'!C26-1</f>
        <v>0.11037706752952192</v>
      </c>
      <c r="E26" s="54"/>
      <c r="F26" s="63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ht="15.75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5.75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32.25" customHeight="1" x14ac:dyDescent="0.25">
      <c r="A29" s="334" t="s">
        <v>93</v>
      </c>
      <c r="B29" s="299"/>
      <c r="C29" s="299"/>
      <c r="D29" s="299"/>
      <c r="E29" s="300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26" ht="15.75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ht="15.75" x14ac:dyDescent="0.25">
      <c r="A31" s="56" t="s">
        <v>94</v>
      </c>
      <c r="B31" s="57" t="s">
        <v>95</v>
      </c>
      <c r="C31" s="57" t="s">
        <v>96</v>
      </c>
      <c r="D31" s="57"/>
      <c r="E31" s="57" t="s">
        <v>71</v>
      </c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5.75" x14ac:dyDescent="0.25">
      <c r="A32" s="59" t="s">
        <v>2</v>
      </c>
      <c r="B32" s="60" t="s">
        <v>97</v>
      </c>
      <c r="C32" s="74">
        <v>0.2</v>
      </c>
      <c r="D32" s="74"/>
      <c r="E32" s="61">
        <f t="shared" ref="E32:E38" si="0">C32*SUM($C$14,$C$26)</f>
        <v>591.0435555555556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15.75" x14ac:dyDescent="0.25">
      <c r="A33" s="59" t="s">
        <v>4</v>
      </c>
      <c r="B33" s="60" t="s">
        <v>98</v>
      </c>
      <c r="C33" s="74">
        <v>2.5000000000000001E-2</v>
      </c>
      <c r="D33" s="74"/>
      <c r="E33" s="61">
        <f t="shared" si="0"/>
        <v>73.88044444444445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ht="15.75" x14ac:dyDescent="0.25">
      <c r="A34" s="59" t="s">
        <v>7</v>
      </c>
      <c r="B34" s="60" t="s">
        <v>99</v>
      </c>
      <c r="C34" s="74">
        <f>SAT</f>
        <v>0.03</v>
      </c>
      <c r="D34" s="74"/>
      <c r="E34" s="61">
        <f t="shared" si="0"/>
        <v>88.656533333333329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5.75" x14ac:dyDescent="0.25">
      <c r="A35" s="59" t="s">
        <v>9</v>
      </c>
      <c r="B35" s="60" t="s">
        <v>100</v>
      </c>
      <c r="C35" s="74">
        <v>1.4999999999999999E-2</v>
      </c>
      <c r="D35" s="74"/>
      <c r="E35" s="61">
        <f t="shared" si="0"/>
        <v>44.328266666666664</v>
      </c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5.75" x14ac:dyDescent="0.25">
      <c r="A36" s="59" t="s">
        <v>76</v>
      </c>
      <c r="B36" s="60" t="s">
        <v>101</v>
      </c>
      <c r="C36" s="74">
        <v>0.01</v>
      </c>
      <c r="D36" s="74"/>
      <c r="E36" s="61">
        <f t="shared" si="0"/>
        <v>29.552177777777779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5.75" x14ac:dyDescent="0.25">
      <c r="A37" s="59" t="s">
        <v>78</v>
      </c>
      <c r="B37" s="60" t="s">
        <v>102</v>
      </c>
      <c r="C37" s="74">
        <v>6.0000000000000001E-3</v>
      </c>
      <c r="D37" s="74"/>
      <c r="E37" s="61">
        <f t="shared" si="0"/>
        <v>17.731306666666669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spans="1:26" ht="15.75" x14ac:dyDescent="0.25">
      <c r="A38" s="59" t="s">
        <v>81</v>
      </c>
      <c r="B38" s="60" t="s">
        <v>103</v>
      </c>
      <c r="C38" s="74">
        <v>2E-3</v>
      </c>
      <c r="D38" s="74"/>
      <c r="E38" s="61">
        <f t="shared" si="0"/>
        <v>5.9104355555555559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1:26" ht="15.75" x14ac:dyDescent="0.25">
      <c r="A39" s="328" t="s">
        <v>104</v>
      </c>
      <c r="B39" s="329"/>
      <c r="C39" s="330"/>
      <c r="D39" s="75"/>
      <c r="E39" s="64">
        <f>SUM(E32:E38)</f>
        <v>851.10271999999998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spans="1:26" ht="15.75" x14ac:dyDescent="0.25">
      <c r="A40" s="59" t="s">
        <v>84</v>
      </c>
      <c r="B40" s="60" t="s">
        <v>105</v>
      </c>
      <c r="C40" s="74">
        <v>0.08</v>
      </c>
      <c r="D40" s="74"/>
      <c r="E40" s="61">
        <f>C40*SUM($C$14,$C$26)</f>
        <v>236.41742222222223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ht="15.75" x14ac:dyDescent="0.25">
      <c r="A41" s="328" t="s">
        <v>106</v>
      </c>
      <c r="B41" s="329"/>
      <c r="C41" s="330"/>
      <c r="D41" s="75"/>
      <c r="E41" s="64">
        <f>SUM(E39:E40)</f>
        <v>1087.5201422222221</v>
      </c>
      <c r="F41" s="63">
        <f>VigilanteDiurno!D41/'Vigilante Diurno'!E41-1</f>
        <v>0.20089693716508084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15.75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15.75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spans="1:26" ht="15.75" x14ac:dyDescent="0.25">
      <c r="A44" s="332" t="s">
        <v>107</v>
      </c>
      <c r="B44" s="299"/>
      <c r="C44" s="300"/>
      <c r="D44" s="71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5.75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5.75" x14ac:dyDescent="0.25">
      <c r="A46" s="56" t="s">
        <v>108</v>
      </c>
      <c r="B46" s="57" t="s">
        <v>109</v>
      </c>
      <c r="C46" s="57" t="s">
        <v>71</v>
      </c>
      <c r="D46" s="58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15.75" x14ac:dyDescent="0.25">
      <c r="A47" s="59" t="s">
        <v>2</v>
      </c>
      <c r="B47" s="60" t="s">
        <v>110</v>
      </c>
      <c r="C47" s="61">
        <f>Tarifa_de_transporte_público*15*2-6%*C8</f>
        <v>48.244799999999998</v>
      </c>
      <c r="D47" s="76">
        <f>VigilanteDiurno!Transporte/Transporte-1</f>
        <v>6.1159772659437284E-2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ht="15.75" x14ac:dyDescent="0.25">
      <c r="A48" s="59" t="s">
        <v>4</v>
      </c>
      <c r="B48" s="60" t="s">
        <v>46</v>
      </c>
      <c r="C48" s="61">
        <f>15*VALE_OU_TICKET_REFEIÇÃO*(1-Desconto_do_valor_facial_do_vale_ou_ticket_refeição)</f>
        <v>455.1</v>
      </c>
      <c r="D48" s="76">
        <f>VigilanteDiurno!Auxílio_Refeição_Alimentação/Auxílio_Refeição_Alimentação-1</f>
        <v>0.13513513513513509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5.75" x14ac:dyDescent="0.25">
      <c r="A49" s="59" t="s">
        <v>7</v>
      </c>
      <c r="B49" s="60" t="s">
        <v>111</v>
      </c>
      <c r="C49" s="61">
        <f>Cesta_básica*(1-Desconto_do_valor_da_cesta_básica)</f>
        <v>178.57149999999999</v>
      </c>
      <c r="D49" s="72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32.25" customHeight="1" x14ac:dyDescent="0.25">
      <c r="A50" s="59" t="s">
        <v>9</v>
      </c>
      <c r="B50" s="60" t="s">
        <v>112</v>
      </c>
      <c r="C50" s="61">
        <f>AUXÍLIO_SAÚDE</f>
        <v>178.57</v>
      </c>
      <c r="D50" s="72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5.75" x14ac:dyDescent="0.25">
      <c r="A51" s="59" t="s">
        <v>76</v>
      </c>
      <c r="B51" s="60" t="s">
        <v>113</v>
      </c>
      <c r="C51" s="77">
        <f>Determinantes!C29</f>
        <v>0.48846340000000005</v>
      </c>
      <c r="D51" s="7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5.75" x14ac:dyDescent="0.25">
      <c r="A52" s="59" t="s">
        <v>78</v>
      </c>
      <c r="B52" s="60" t="s">
        <v>114</v>
      </c>
      <c r="C52" s="77">
        <f>Determinantes!C30</f>
        <v>10.199999999999999</v>
      </c>
      <c r="D52" s="78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5.75" x14ac:dyDescent="0.25">
      <c r="A53" s="328" t="s">
        <v>92</v>
      </c>
      <c r="B53" s="330"/>
      <c r="C53" s="64">
        <f>SUM(C47:C52)</f>
        <v>871.17476340000007</v>
      </c>
      <c r="D53" s="79">
        <f>VigilanteDiurno!C53/'Vigilante Diurno'!C53-1</f>
        <v>0.25092402441372164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15.75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5.75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5.75" x14ac:dyDescent="0.25">
      <c r="A56" s="332" t="s">
        <v>115</v>
      </c>
      <c r="B56" s="299"/>
      <c r="C56" s="300"/>
      <c r="D56" s="71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5.75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5.75" x14ac:dyDescent="0.25">
      <c r="A58" s="56">
        <v>2</v>
      </c>
      <c r="B58" s="57" t="s">
        <v>116</v>
      </c>
      <c r="C58" s="57" t="s">
        <v>71</v>
      </c>
      <c r="D58" s="58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15.75" x14ac:dyDescent="0.25">
      <c r="A59" s="59" t="s">
        <v>88</v>
      </c>
      <c r="B59" s="60" t="s">
        <v>89</v>
      </c>
      <c r="C59" s="61">
        <f>C26</f>
        <v>295.5217777777778</v>
      </c>
      <c r="D59" s="76">
        <f>VigilanteDiurno!C59/'Vigilante Diurno'!C59-1</f>
        <v>0.11037706752952192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5.75" x14ac:dyDescent="0.25">
      <c r="A60" s="59" t="s">
        <v>94</v>
      </c>
      <c r="B60" s="60" t="s">
        <v>95</v>
      </c>
      <c r="C60" s="61">
        <f>E41</f>
        <v>1087.5201422222221</v>
      </c>
      <c r="D60" s="72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15.75" x14ac:dyDescent="0.25">
      <c r="A61" s="59" t="s">
        <v>108</v>
      </c>
      <c r="B61" s="60" t="s">
        <v>109</v>
      </c>
      <c r="C61" s="61">
        <f>C53</f>
        <v>871.17476340000007</v>
      </c>
      <c r="D61" s="72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spans="1:26" ht="15.75" x14ac:dyDescent="0.25">
      <c r="A62" s="328" t="s">
        <v>92</v>
      </c>
      <c r="B62" s="330"/>
      <c r="C62" s="64">
        <f>SUM(C59:C61)</f>
        <v>2254.2166834</v>
      </c>
      <c r="D62" s="79">
        <f>VigilanteDiurno!C62/'Vigilante Diurno'!C62-1</f>
        <v>0.20836371851864888</v>
      </c>
      <c r="E62" s="54"/>
      <c r="F62" s="63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15.75" x14ac:dyDescent="0.25">
      <c r="A63" s="80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15.75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15.75" x14ac:dyDescent="0.25">
      <c r="A65" s="331" t="s">
        <v>117</v>
      </c>
      <c r="B65" s="299"/>
      <c r="C65" s="300"/>
      <c r="D65" s="55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15.75" x14ac:dyDescent="0.25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15.75" x14ac:dyDescent="0.25">
      <c r="A67" s="56">
        <v>3</v>
      </c>
      <c r="B67" s="57" t="s">
        <v>118</v>
      </c>
      <c r="C67" s="57" t="s">
        <v>71</v>
      </c>
      <c r="D67" s="58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15.75" x14ac:dyDescent="0.25">
      <c r="A68" s="59" t="s">
        <v>2</v>
      </c>
      <c r="B68" s="81" t="s">
        <v>119</v>
      </c>
      <c r="C68" s="61">
        <f>(((C14+(C62-E39))/12)+(E40*0.4))*(Demissão_SEM_justa_Causa*_._Aviso_prévio_indenizado)</f>
        <v>172.20343525589627</v>
      </c>
      <c r="D68" s="72"/>
      <c r="E68" s="54">
        <v>17.22</v>
      </c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15.75" x14ac:dyDescent="0.25">
      <c r="A69" s="59" t="s">
        <v>4</v>
      </c>
      <c r="B69" s="81" t="s">
        <v>120</v>
      </c>
      <c r="C69" s="61">
        <f>(((C14+C62)/12)+(E40*40%))*(Demissão_SEM_justa_Causa*_._Aviso_prévio_trabalhado)</f>
        <v>96.489626637875958</v>
      </c>
      <c r="D69" s="72"/>
      <c r="E69" s="54">
        <v>9.65</v>
      </c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15.75" x14ac:dyDescent="0.25">
      <c r="A70" s="59" t="s">
        <v>7</v>
      </c>
      <c r="B70" s="81" t="s">
        <v>121</v>
      </c>
      <c r="C70" s="82">
        <f>-C26*Demissão_COM_justa_Causa</f>
        <v>-23.139355200000001</v>
      </c>
      <c r="D70" s="83"/>
      <c r="E70" s="63">
        <f>-C70</f>
        <v>23.139355200000001</v>
      </c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5.75" x14ac:dyDescent="0.25">
      <c r="A71" s="328" t="s">
        <v>92</v>
      </c>
      <c r="B71" s="330"/>
      <c r="C71" s="64">
        <f>SUM(C68:C70)</f>
        <v>245.5537066937722</v>
      </c>
      <c r="D71" s="84"/>
      <c r="E71" s="85">
        <f>SUM(E68:E70)</f>
        <v>50.009355200000002</v>
      </c>
      <c r="F71" s="63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spans="1:26" ht="15.75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5.75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15.75" x14ac:dyDescent="0.25">
      <c r="A74" s="331" t="s">
        <v>122</v>
      </c>
      <c r="B74" s="299"/>
      <c r="C74" s="300"/>
      <c r="D74" s="55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15.75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5.75" x14ac:dyDescent="0.25">
      <c r="A76" s="56">
        <v>4</v>
      </c>
      <c r="B76" s="57" t="s">
        <v>123</v>
      </c>
      <c r="C76" s="57" t="s">
        <v>71</v>
      </c>
      <c r="D76" s="58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ht="15.75" x14ac:dyDescent="0.25">
      <c r="A77" s="59" t="s">
        <v>124</v>
      </c>
      <c r="B77" s="60" t="s">
        <v>125</v>
      </c>
      <c r="C77" s="61">
        <v>0</v>
      </c>
      <c r="D77" s="72"/>
      <c r="E77" s="54">
        <v>356.93</v>
      </c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spans="1:26" ht="15.75" x14ac:dyDescent="0.25">
      <c r="A78" s="59" t="s">
        <v>126</v>
      </c>
      <c r="B78" s="60" t="s">
        <v>127</v>
      </c>
      <c r="C78" s="61">
        <f>(((C14+C62+C71)/30)*Determinantes!C37)/12</f>
        <v>91.096111857538958</v>
      </c>
      <c r="D78" s="72"/>
      <c r="E78" s="54">
        <v>86.83</v>
      </c>
      <c r="F78" s="63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5.75" x14ac:dyDescent="0.25">
      <c r="A79" s="59" t="s">
        <v>128</v>
      </c>
      <c r="B79" s="60" t="s">
        <v>129</v>
      </c>
      <c r="C79" s="61">
        <f>(((C14+C62+C71)/220)*15)*0</f>
        <v>0</v>
      </c>
      <c r="D79" s="72"/>
      <c r="E79" s="54"/>
      <c r="F79" s="63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5.75" x14ac:dyDescent="0.25">
      <c r="A80" s="328" t="s">
        <v>92</v>
      </c>
      <c r="B80" s="330"/>
      <c r="C80" s="64">
        <f>SUM(C77:C79)</f>
        <v>91.096111857538958</v>
      </c>
      <c r="D80" s="84"/>
      <c r="E80" s="54">
        <f>SUM(E77:E79)</f>
        <v>443.76</v>
      </c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1:26" ht="15.75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15.75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15.75" x14ac:dyDescent="0.25">
      <c r="A83" s="331" t="s">
        <v>130</v>
      </c>
      <c r="B83" s="299"/>
      <c r="C83" s="300"/>
      <c r="D83" s="55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15.75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15.75" x14ac:dyDescent="0.25">
      <c r="A85" s="56">
        <v>5</v>
      </c>
      <c r="B85" s="86" t="s">
        <v>131</v>
      </c>
      <c r="C85" s="57" t="s">
        <v>71</v>
      </c>
      <c r="D85" s="58"/>
      <c r="E85" s="54"/>
      <c r="F85" s="63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15.75" x14ac:dyDescent="0.25">
      <c r="A86" s="59" t="s">
        <v>2</v>
      </c>
      <c r="B86" s="60" t="s">
        <v>132</v>
      </c>
      <c r="C86" s="61" t="e">
        <f>SUM(#REF!,#REF!)/12</f>
        <v>#REF!</v>
      </c>
      <c r="D86" s="72"/>
      <c r="E86" s="87" t="e">
        <f>141.34/C86-1</f>
        <v>#REF!</v>
      </c>
      <c r="F86" s="54">
        <v>141.34</v>
      </c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15.75" x14ac:dyDescent="0.25">
      <c r="A87" s="328" t="s">
        <v>106</v>
      </c>
      <c r="B87" s="330"/>
      <c r="C87" s="64" t="e">
        <f>SUM(C86)</f>
        <v>#REF!</v>
      </c>
      <c r="D87" s="8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15.75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15.75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15.75" x14ac:dyDescent="0.25">
      <c r="A90" s="331" t="s">
        <v>133</v>
      </c>
      <c r="B90" s="299"/>
      <c r="C90" s="300"/>
      <c r="D90" s="55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15.75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5.75" x14ac:dyDescent="0.25">
      <c r="A92" s="56">
        <v>6</v>
      </c>
      <c r="B92" s="86" t="s">
        <v>134</v>
      </c>
      <c r="C92" s="57" t="s">
        <v>96</v>
      </c>
      <c r="D92" s="57"/>
      <c r="E92" s="57" t="s">
        <v>71</v>
      </c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5.75" x14ac:dyDescent="0.25">
      <c r="A93" s="59" t="s">
        <v>2</v>
      </c>
      <c r="B93" s="60" t="s">
        <v>32</v>
      </c>
      <c r="C93" s="74">
        <f>Custos_Indiretos</f>
        <v>1.4800000000000001E-2</v>
      </c>
      <c r="D93" s="74"/>
      <c r="E93" s="61" t="e">
        <f>SUM(C105:C109)*C93-0.25</f>
        <v>#REF!</v>
      </c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5.75" x14ac:dyDescent="0.25">
      <c r="A94" s="59" t="s">
        <v>4</v>
      </c>
      <c r="B94" s="60" t="s">
        <v>33</v>
      </c>
      <c r="C94" s="74">
        <f>Lucro</f>
        <v>4.0000000000000001E-3</v>
      </c>
      <c r="D94" s="74"/>
      <c r="E94" s="61" t="e">
        <f>SUM(C105:C109,E93)*C94</f>
        <v>#REF!</v>
      </c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5.75" x14ac:dyDescent="0.25">
      <c r="A95" s="59" t="s">
        <v>7</v>
      </c>
      <c r="B95" s="333" t="s">
        <v>135</v>
      </c>
      <c r="C95" s="329"/>
      <c r="D95" s="329"/>
      <c r="E95" s="330"/>
      <c r="F95" s="54"/>
      <c r="G95" s="63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5.75" x14ac:dyDescent="0.25">
      <c r="A96" s="59"/>
      <c r="B96" s="60" t="s">
        <v>136</v>
      </c>
      <c r="C96" s="74">
        <v>6.4999999999999997E-3</v>
      </c>
      <c r="D96" s="74"/>
      <c r="E96" s="61" t="e">
        <f t="shared" ref="E96:E98" si="1">(SUM($C$105:$C$109,$E$93:$E$94)/(1-SUM($C$96:$C$98)))*C96</f>
        <v>#REF!</v>
      </c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5.75" x14ac:dyDescent="0.25">
      <c r="A97" s="59"/>
      <c r="B97" s="60" t="s">
        <v>137</v>
      </c>
      <c r="C97" s="74">
        <v>0.03</v>
      </c>
      <c r="D97" s="74"/>
      <c r="E97" s="61" t="e">
        <f t="shared" si="1"/>
        <v>#REF!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5.75" x14ac:dyDescent="0.25">
      <c r="A98" s="59"/>
      <c r="B98" s="60" t="s">
        <v>138</v>
      </c>
      <c r="C98" s="74">
        <v>0.02</v>
      </c>
      <c r="D98" s="74"/>
      <c r="E98" s="61" t="e">
        <f t="shared" si="1"/>
        <v>#REF!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5.75" x14ac:dyDescent="0.25">
      <c r="A99" s="328" t="s">
        <v>106</v>
      </c>
      <c r="B99" s="329"/>
      <c r="C99" s="330"/>
      <c r="D99" s="75"/>
      <c r="E99" s="64" t="e">
        <f>SUM(E93:E94,E96:E98)</f>
        <v>#REF!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5.75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5.75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15.75" x14ac:dyDescent="0.25">
      <c r="A102" s="331" t="s">
        <v>139</v>
      </c>
      <c r="B102" s="299"/>
      <c r="C102" s="300"/>
      <c r="D102" s="55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5.75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5.75" x14ac:dyDescent="0.25">
      <c r="A104" s="56"/>
      <c r="B104" s="57" t="s">
        <v>140</v>
      </c>
      <c r="C104" s="57" t="s">
        <v>71</v>
      </c>
      <c r="D104" s="58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15.75" x14ac:dyDescent="0.25">
      <c r="A105" s="88" t="s">
        <v>2</v>
      </c>
      <c r="B105" s="60" t="s">
        <v>69</v>
      </c>
      <c r="C105" s="89">
        <f>C17</f>
        <v>2949.8446545454544</v>
      </c>
      <c r="D105" s="90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15.75" x14ac:dyDescent="0.25">
      <c r="A106" s="88" t="s">
        <v>4</v>
      </c>
      <c r="B106" s="60" t="s">
        <v>86</v>
      </c>
      <c r="C106" s="89">
        <f>C62</f>
        <v>2254.2166834</v>
      </c>
      <c r="D106" s="90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15.75" x14ac:dyDescent="0.25">
      <c r="A107" s="88" t="s">
        <v>7</v>
      </c>
      <c r="B107" s="60" t="s">
        <v>117</v>
      </c>
      <c r="C107" s="89">
        <f>C71</f>
        <v>245.5537066937722</v>
      </c>
      <c r="D107" s="90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15.75" x14ac:dyDescent="0.25">
      <c r="A108" s="88" t="s">
        <v>9</v>
      </c>
      <c r="B108" s="60" t="s">
        <v>122</v>
      </c>
      <c r="C108" s="89">
        <f>C80</f>
        <v>91.096111857538958</v>
      </c>
      <c r="D108" s="90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15.75" x14ac:dyDescent="0.25">
      <c r="A109" s="88" t="s">
        <v>76</v>
      </c>
      <c r="B109" s="60" t="s">
        <v>130</v>
      </c>
      <c r="C109" s="89" t="e">
        <f>C87</f>
        <v>#REF!</v>
      </c>
      <c r="D109" s="90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15.75" x14ac:dyDescent="0.25">
      <c r="A110" s="328" t="s">
        <v>141</v>
      </c>
      <c r="B110" s="330"/>
      <c r="C110" s="91" t="e">
        <f>SUM(C105:C109)</f>
        <v>#REF!</v>
      </c>
      <c r="D110" s="92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15.75" x14ac:dyDescent="0.25">
      <c r="A111" s="88" t="s">
        <v>78</v>
      </c>
      <c r="B111" s="60" t="s">
        <v>142</v>
      </c>
      <c r="C111" s="89" t="e">
        <f t="shared" ref="C111:D111" si="2">E99</f>
        <v>#REF!</v>
      </c>
      <c r="D111" s="90">
        <f t="shared" si="2"/>
        <v>0</v>
      </c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15.75" x14ac:dyDescent="0.25">
      <c r="A112" s="328" t="s">
        <v>143</v>
      </c>
      <c r="B112" s="330"/>
      <c r="C112" s="91" t="e">
        <f>ROUND(SUM(C110:C111),2)</f>
        <v>#REF!</v>
      </c>
      <c r="D112" s="93" t="e">
        <f>VigilanteDiurno!Valor_Total_por_Empregado_Diurno/Valor_Total_por_Empregado_Diurno-1</f>
        <v>#REF!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5.75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5.75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5.75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5.75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15.75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15.75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15.75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15.75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15.75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15.75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15.75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15.75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5.75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5.75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5.75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5.75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5.75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5.75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5.75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5.75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5.75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5.75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5.75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5.75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5.75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5.75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5.75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5.75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5.75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5.75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5.75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5.75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5.75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5.75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5.75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5.75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5.75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5.75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5.75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5.75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5.75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5.75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5.75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5.75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5.75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5.75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5.75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5.75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5.75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5.75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5.75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5.75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5.75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5.75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5.75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5.75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5.75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5.75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5.75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5.75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5.75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5.75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5.75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5.75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5.75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5.75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5.75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5.75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5.75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5.75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5.75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5.75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5.75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5.75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5.75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5.75" x14ac:dyDescent="0.25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5.75" x14ac:dyDescent="0.25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5.75" x14ac:dyDescent="0.25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5.75" x14ac:dyDescent="0.25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5.75" x14ac:dyDescent="0.25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5.75" x14ac:dyDescent="0.25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5.75" x14ac:dyDescent="0.25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5.75" x14ac:dyDescent="0.25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5.75" x14ac:dyDescent="0.25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5.75" x14ac:dyDescent="0.25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5.75" x14ac:dyDescent="0.25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5.75" x14ac:dyDescent="0.25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5.75" x14ac:dyDescent="0.25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5.75" x14ac:dyDescent="0.25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5.75" x14ac:dyDescent="0.25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5.75" x14ac:dyDescent="0.25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5.75" x14ac:dyDescent="0.25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5.75" x14ac:dyDescent="0.25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5.75" x14ac:dyDescent="0.25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5.75" x14ac:dyDescent="0.25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5.75" x14ac:dyDescent="0.25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5.75" x14ac:dyDescent="0.2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5.75" x14ac:dyDescent="0.25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5.75" x14ac:dyDescent="0.25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5.75" x14ac:dyDescent="0.25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5.75" x14ac:dyDescent="0.25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5.75" x14ac:dyDescent="0.25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5.75" x14ac:dyDescent="0.25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5.75" x14ac:dyDescent="0.25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5.75" x14ac:dyDescent="0.2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5.75" x14ac:dyDescent="0.25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5.75" x14ac:dyDescent="0.25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5.75" x14ac:dyDescent="0.25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5.75" x14ac:dyDescent="0.25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5.75" x14ac:dyDescent="0.25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5.75" x14ac:dyDescent="0.25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5.75" x14ac:dyDescent="0.25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5.75" x14ac:dyDescent="0.25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5.75" x14ac:dyDescent="0.25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5.75" x14ac:dyDescent="0.25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5.75" x14ac:dyDescent="0.25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5.75" x14ac:dyDescent="0.25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5.75" x14ac:dyDescent="0.25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5.75" x14ac:dyDescent="0.25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5.75" x14ac:dyDescent="0.25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5.75" x14ac:dyDescent="0.2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5.75" x14ac:dyDescent="0.25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5.75" x14ac:dyDescent="0.25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5.75" x14ac:dyDescent="0.25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5.75" x14ac:dyDescent="0.25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5.75" x14ac:dyDescent="0.25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5.75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5.75" x14ac:dyDescent="0.2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5.75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5.75" x14ac:dyDescent="0.25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5.75" x14ac:dyDescent="0.25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5.75" x14ac:dyDescent="0.25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5.75" x14ac:dyDescent="0.25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5.75" x14ac:dyDescent="0.25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5.75" x14ac:dyDescent="0.25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5.75" x14ac:dyDescent="0.25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5.75" x14ac:dyDescent="0.25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5.75" x14ac:dyDescent="0.25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5.75" x14ac:dyDescent="0.25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5.75" x14ac:dyDescent="0.25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5.75" x14ac:dyDescent="0.25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5.75" x14ac:dyDescent="0.25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5.75" x14ac:dyDescent="0.25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5.75" x14ac:dyDescent="0.25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5.75" x14ac:dyDescent="0.25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5.75" x14ac:dyDescent="0.25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5.75" x14ac:dyDescent="0.25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5.75" x14ac:dyDescent="0.25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5.75" x14ac:dyDescent="0.25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5.75" x14ac:dyDescent="0.25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5.75" x14ac:dyDescent="0.25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5.75" x14ac:dyDescent="0.25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5.75" x14ac:dyDescent="0.25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5.75" x14ac:dyDescent="0.25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5.75" x14ac:dyDescent="0.25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5.75" x14ac:dyDescent="0.25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5.75" x14ac:dyDescent="0.25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5.75" x14ac:dyDescent="0.25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5.75" x14ac:dyDescent="0.25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5.75" x14ac:dyDescent="0.25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5.75" x14ac:dyDescent="0.25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5.75" x14ac:dyDescent="0.25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5.75" x14ac:dyDescent="0.25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5.75" x14ac:dyDescent="0.25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5.75" x14ac:dyDescent="0.25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5.75" x14ac:dyDescent="0.25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5.75" x14ac:dyDescent="0.25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5.75" x14ac:dyDescent="0.25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5.75" x14ac:dyDescent="0.25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5.75" x14ac:dyDescent="0.25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5.75" x14ac:dyDescent="0.25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5.75" x14ac:dyDescent="0.25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5.75" x14ac:dyDescent="0.25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5.75" x14ac:dyDescent="0.25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5.75" x14ac:dyDescent="0.25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5.75" x14ac:dyDescent="0.25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5.75" x14ac:dyDescent="0.25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5.75" x14ac:dyDescent="0.25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5.75" x14ac:dyDescent="0.25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5.75" x14ac:dyDescent="0.25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5.75" x14ac:dyDescent="0.25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5.75" x14ac:dyDescent="0.25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5.75" x14ac:dyDescent="0.25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5.75" x14ac:dyDescent="0.25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5.75" x14ac:dyDescent="0.25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5.75" x14ac:dyDescent="0.25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5.75" x14ac:dyDescent="0.25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5.75" x14ac:dyDescent="0.25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5.75" x14ac:dyDescent="0.25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5.75" x14ac:dyDescent="0.25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5.75" x14ac:dyDescent="0.25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5.75" x14ac:dyDescent="0.25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5.75" x14ac:dyDescent="0.25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5.75" x14ac:dyDescent="0.25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5.75" x14ac:dyDescent="0.25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5.75" x14ac:dyDescent="0.25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5.75" x14ac:dyDescent="0.25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5.75" x14ac:dyDescent="0.25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5.75" x14ac:dyDescent="0.25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5.75" x14ac:dyDescent="0.25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5.75" x14ac:dyDescent="0.25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5.75" x14ac:dyDescent="0.25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5.75" x14ac:dyDescent="0.25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5.75" x14ac:dyDescent="0.25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5.75" x14ac:dyDescent="0.25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5.75" x14ac:dyDescent="0.25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5.75" x14ac:dyDescent="0.25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5.75" x14ac:dyDescent="0.25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5.75" x14ac:dyDescent="0.25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5.75" x14ac:dyDescent="0.25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5.75" x14ac:dyDescent="0.25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5.75" x14ac:dyDescent="0.25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5.75" x14ac:dyDescent="0.25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5.75" x14ac:dyDescent="0.25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5.75" x14ac:dyDescent="0.25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5.75" x14ac:dyDescent="0.25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5.75" x14ac:dyDescent="0.25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5.75" x14ac:dyDescent="0.25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5.75" x14ac:dyDescent="0.25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5.75" x14ac:dyDescent="0.25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5.75" x14ac:dyDescent="0.25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5.75" x14ac:dyDescent="0.25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5.75" x14ac:dyDescent="0.25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5.75" x14ac:dyDescent="0.25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5.75" x14ac:dyDescent="0.25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5.75" x14ac:dyDescent="0.25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5.75" x14ac:dyDescent="0.25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5.75" x14ac:dyDescent="0.25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5.75" x14ac:dyDescent="0.25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5.75" x14ac:dyDescent="0.25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5.75" x14ac:dyDescent="0.25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5.75" x14ac:dyDescent="0.25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5.75" x14ac:dyDescent="0.25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5.75" x14ac:dyDescent="0.25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5.75" x14ac:dyDescent="0.25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5.75" x14ac:dyDescent="0.25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5.75" x14ac:dyDescent="0.25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5.75" x14ac:dyDescent="0.25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5.75" x14ac:dyDescent="0.25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5.75" x14ac:dyDescent="0.25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5.75" x14ac:dyDescent="0.25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5.75" x14ac:dyDescent="0.25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5.75" x14ac:dyDescent="0.25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5.75" x14ac:dyDescent="0.25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5.75" x14ac:dyDescent="0.25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5.75" x14ac:dyDescent="0.25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5.75" x14ac:dyDescent="0.25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5.75" x14ac:dyDescent="0.25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5.75" x14ac:dyDescent="0.25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5.75" x14ac:dyDescent="0.25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5.75" x14ac:dyDescent="0.25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5.75" x14ac:dyDescent="0.25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5.75" x14ac:dyDescent="0.25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5.75" x14ac:dyDescent="0.25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5.75" x14ac:dyDescent="0.25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5.75" x14ac:dyDescent="0.25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5.75" x14ac:dyDescent="0.25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5.75" x14ac:dyDescent="0.25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5.75" x14ac:dyDescent="0.25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5.75" x14ac:dyDescent="0.25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5.75" x14ac:dyDescent="0.25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5.75" x14ac:dyDescent="0.25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5.75" x14ac:dyDescent="0.25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5.75" x14ac:dyDescent="0.25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5.75" x14ac:dyDescent="0.25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5.75" x14ac:dyDescent="0.25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5.75" x14ac:dyDescent="0.25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5.75" x14ac:dyDescent="0.25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5.75" x14ac:dyDescent="0.25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5.75" x14ac:dyDescent="0.25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5.75" x14ac:dyDescent="0.25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5.75" x14ac:dyDescent="0.25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5.75" x14ac:dyDescent="0.25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5.75" x14ac:dyDescent="0.25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5.75" x14ac:dyDescent="0.25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5.75" x14ac:dyDescent="0.25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5.75" x14ac:dyDescent="0.25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5.75" x14ac:dyDescent="0.25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5.75" x14ac:dyDescent="0.25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5.75" x14ac:dyDescent="0.25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5.75" x14ac:dyDescent="0.25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5.75" x14ac:dyDescent="0.25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5.75" x14ac:dyDescent="0.25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5.75" x14ac:dyDescent="0.25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5.75" x14ac:dyDescent="0.25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5.75" x14ac:dyDescent="0.25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5.75" x14ac:dyDescent="0.25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5.75" x14ac:dyDescent="0.25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5.75" x14ac:dyDescent="0.25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5.75" x14ac:dyDescent="0.25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5.75" x14ac:dyDescent="0.25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5.75" x14ac:dyDescent="0.25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5.75" x14ac:dyDescent="0.25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5.75" x14ac:dyDescent="0.25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5.75" x14ac:dyDescent="0.25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5.75" x14ac:dyDescent="0.25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5.75" x14ac:dyDescent="0.25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5.75" x14ac:dyDescent="0.25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5.75" x14ac:dyDescent="0.25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5.75" x14ac:dyDescent="0.25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5.75" x14ac:dyDescent="0.25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5.75" x14ac:dyDescent="0.25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5.75" x14ac:dyDescent="0.25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5.75" x14ac:dyDescent="0.25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5.75" x14ac:dyDescent="0.25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5.75" x14ac:dyDescent="0.25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5.75" x14ac:dyDescent="0.25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5.75" x14ac:dyDescent="0.25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5.75" x14ac:dyDescent="0.25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5.75" x14ac:dyDescent="0.25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5.75" x14ac:dyDescent="0.25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5.75" x14ac:dyDescent="0.25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5.75" x14ac:dyDescent="0.25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5.75" x14ac:dyDescent="0.25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5.75" x14ac:dyDescent="0.25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5.75" x14ac:dyDescent="0.25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5.75" x14ac:dyDescent="0.25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5.75" x14ac:dyDescent="0.25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5.75" x14ac:dyDescent="0.25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5.75" x14ac:dyDescent="0.25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5.75" x14ac:dyDescent="0.25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5.75" x14ac:dyDescent="0.25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5.75" x14ac:dyDescent="0.25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5.75" x14ac:dyDescent="0.25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5.75" x14ac:dyDescent="0.25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5.75" x14ac:dyDescent="0.25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5.75" x14ac:dyDescent="0.25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5.75" x14ac:dyDescent="0.25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5.75" x14ac:dyDescent="0.25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5.75" x14ac:dyDescent="0.25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5.75" x14ac:dyDescent="0.25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5.75" x14ac:dyDescent="0.25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5.75" x14ac:dyDescent="0.25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5.75" x14ac:dyDescent="0.25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5.75" x14ac:dyDescent="0.25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5.75" x14ac:dyDescent="0.25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5.75" x14ac:dyDescent="0.25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5.75" x14ac:dyDescent="0.25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5.75" x14ac:dyDescent="0.25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5.75" x14ac:dyDescent="0.25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5.75" x14ac:dyDescent="0.25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5.75" x14ac:dyDescent="0.25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5.75" x14ac:dyDescent="0.25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5.75" x14ac:dyDescent="0.25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5.75" x14ac:dyDescent="0.25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5.75" x14ac:dyDescent="0.25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5.75" x14ac:dyDescent="0.25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5.75" x14ac:dyDescent="0.25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5.75" x14ac:dyDescent="0.25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5.75" x14ac:dyDescent="0.25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5.75" x14ac:dyDescent="0.25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5.75" x14ac:dyDescent="0.25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5.75" x14ac:dyDescent="0.25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5.75" x14ac:dyDescent="0.25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5.75" x14ac:dyDescent="0.25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5.75" x14ac:dyDescent="0.25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5.75" x14ac:dyDescent="0.25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5.75" x14ac:dyDescent="0.25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5.75" x14ac:dyDescent="0.25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5.75" x14ac:dyDescent="0.25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5.75" x14ac:dyDescent="0.25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5.75" x14ac:dyDescent="0.25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5.75" x14ac:dyDescent="0.25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5.75" x14ac:dyDescent="0.25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5.75" x14ac:dyDescent="0.25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5.75" x14ac:dyDescent="0.25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5.75" x14ac:dyDescent="0.25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5.75" x14ac:dyDescent="0.25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5.75" x14ac:dyDescent="0.25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5.75" x14ac:dyDescent="0.25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5.75" x14ac:dyDescent="0.25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5.75" x14ac:dyDescent="0.25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5.75" x14ac:dyDescent="0.25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5.75" x14ac:dyDescent="0.25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5.75" x14ac:dyDescent="0.25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5.75" x14ac:dyDescent="0.25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5.75" x14ac:dyDescent="0.25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5.75" x14ac:dyDescent="0.25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5.75" x14ac:dyDescent="0.25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5.75" x14ac:dyDescent="0.25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5.75" x14ac:dyDescent="0.25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5.75" x14ac:dyDescent="0.25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5.75" x14ac:dyDescent="0.25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5.75" x14ac:dyDescent="0.25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5.75" x14ac:dyDescent="0.25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5.75" x14ac:dyDescent="0.25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5.75" x14ac:dyDescent="0.25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5.75" x14ac:dyDescent="0.25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5.75" x14ac:dyDescent="0.25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5.75" x14ac:dyDescent="0.25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5.75" x14ac:dyDescent="0.25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5.75" x14ac:dyDescent="0.25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5.75" x14ac:dyDescent="0.25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5.75" x14ac:dyDescent="0.25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5.75" x14ac:dyDescent="0.25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5.75" x14ac:dyDescent="0.25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5.75" x14ac:dyDescent="0.25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5.75" x14ac:dyDescent="0.25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5.75" x14ac:dyDescent="0.25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5.75" x14ac:dyDescent="0.25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5.75" x14ac:dyDescent="0.25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5.75" x14ac:dyDescent="0.25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5.75" x14ac:dyDescent="0.25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5.75" x14ac:dyDescent="0.25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5.75" x14ac:dyDescent="0.25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5.75" x14ac:dyDescent="0.25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5.75" x14ac:dyDescent="0.25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5.75" x14ac:dyDescent="0.25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5.75" x14ac:dyDescent="0.25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5.75" x14ac:dyDescent="0.25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5.75" x14ac:dyDescent="0.25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5.75" x14ac:dyDescent="0.25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5.75" x14ac:dyDescent="0.25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5.75" x14ac:dyDescent="0.25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5.75" x14ac:dyDescent="0.25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5.75" x14ac:dyDescent="0.25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5.75" x14ac:dyDescent="0.25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5.75" x14ac:dyDescent="0.25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5.75" x14ac:dyDescent="0.25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5.75" x14ac:dyDescent="0.25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5.75" x14ac:dyDescent="0.25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5.75" x14ac:dyDescent="0.25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5.75" x14ac:dyDescent="0.25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5.75" x14ac:dyDescent="0.25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5.75" x14ac:dyDescent="0.25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5.75" x14ac:dyDescent="0.25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5.75" x14ac:dyDescent="0.25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5.75" x14ac:dyDescent="0.25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5.75" x14ac:dyDescent="0.25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5.75" x14ac:dyDescent="0.25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5.75" x14ac:dyDescent="0.25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5.75" x14ac:dyDescent="0.25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5.75" x14ac:dyDescent="0.25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5.75" x14ac:dyDescent="0.25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5.75" x14ac:dyDescent="0.25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5.75" x14ac:dyDescent="0.25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5.75" x14ac:dyDescent="0.25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5.75" x14ac:dyDescent="0.25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5.75" x14ac:dyDescent="0.25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5.75" x14ac:dyDescent="0.25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5.75" x14ac:dyDescent="0.25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5.75" x14ac:dyDescent="0.25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5.75" x14ac:dyDescent="0.25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5.75" x14ac:dyDescent="0.25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5.75" x14ac:dyDescent="0.25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5.75" x14ac:dyDescent="0.25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5.75" x14ac:dyDescent="0.25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5.75" x14ac:dyDescent="0.25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5.75" x14ac:dyDescent="0.25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5.75" x14ac:dyDescent="0.25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5.75" x14ac:dyDescent="0.25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5.75" x14ac:dyDescent="0.25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5.75" x14ac:dyDescent="0.25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5.75" x14ac:dyDescent="0.25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5.75" x14ac:dyDescent="0.25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5.75" x14ac:dyDescent="0.25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5.75" x14ac:dyDescent="0.25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5.75" x14ac:dyDescent="0.25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5.75" x14ac:dyDescent="0.25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5.75" x14ac:dyDescent="0.25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5.75" x14ac:dyDescent="0.25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5.75" x14ac:dyDescent="0.25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5.75" x14ac:dyDescent="0.25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5.75" x14ac:dyDescent="0.25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5.75" x14ac:dyDescent="0.25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5.75" x14ac:dyDescent="0.25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5.75" x14ac:dyDescent="0.25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5.75" x14ac:dyDescent="0.25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5.75" x14ac:dyDescent="0.25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5.75" x14ac:dyDescent="0.25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5.75" x14ac:dyDescent="0.25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5.75" x14ac:dyDescent="0.25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5.75" x14ac:dyDescent="0.25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5.75" x14ac:dyDescent="0.25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5.75" x14ac:dyDescent="0.25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5.75" x14ac:dyDescent="0.25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5.75" x14ac:dyDescent="0.25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5.75" x14ac:dyDescent="0.25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5.75" x14ac:dyDescent="0.25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5.75" x14ac:dyDescent="0.25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5.75" x14ac:dyDescent="0.25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5.75" x14ac:dyDescent="0.25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5.75" x14ac:dyDescent="0.25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5.75" x14ac:dyDescent="0.25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5.75" x14ac:dyDescent="0.25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5.75" x14ac:dyDescent="0.25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5.75" x14ac:dyDescent="0.25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5.75" x14ac:dyDescent="0.25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5.75" x14ac:dyDescent="0.25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5.75" x14ac:dyDescent="0.25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5.75" x14ac:dyDescent="0.25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5.75" x14ac:dyDescent="0.25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5.75" x14ac:dyDescent="0.25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5.75" x14ac:dyDescent="0.25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5.75" x14ac:dyDescent="0.25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5.75" x14ac:dyDescent="0.25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5.75" x14ac:dyDescent="0.25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5.75" x14ac:dyDescent="0.25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5.75" x14ac:dyDescent="0.25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5.75" x14ac:dyDescent="0.25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5.75" x14ac:dyDescent="0.25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5.75" x14ac:dyDescent="0.25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5.75" x14ac:dyDescent="0.25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5.75" x14ac:dyDescent="0.25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5.75" x14ac:dyDescent="0.25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5.75" x14ac:dyDescent="0.25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5.75" x14ac:dyDescent="0.25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5.75" x14ac:dyDescent="0.25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5.75" x14ac:dyDescent="0.25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5.75" x14ac:dyDescent="0.25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5.75" x14ac:dyDescent="0.25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5.75" x14ac:dyDescent="0.25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5.75" x14ac:dyDescent="0.25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5.75" x14ac:dyDescent="0.25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5.75" x14ac:dyDescent="0.25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5.75" x14ac:dyDescent="0.25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5.75" x14ac:dyDescent="0.25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5.75" x14ac:dyDescent="0.25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5.75" x14ac:dyDescent="0.25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5.75" x14ac:dyDescent="0.25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5.75" x14ac:dyDescent="0.25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5.75" x14ac:dyDescent="0.25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5.75" x14ac:dyDescent="0.25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5.75" x14ac:dyDescent="0.25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5.75" x14ac:dyDescent="0.25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5.75" x14ac:dyDescent="0.25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5.75" x14ac:dyDescent="0.25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5.75" x14ac:dyDescent="0.25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5.75" x14ac:dyDescent="0.25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5.75" x14ac:dyDescent="0.25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5.75" x14ac:dyDescent="0.25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5.75" x14ac:dyDescent="0.25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5.75" x14ac:dyDescent="0.25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5.75" x14ac:dyDescent="0.25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5.75" x14ac:dyDescent="0.25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5.75" x14ac:dyDescent="0.25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5.75" x14ac:dyDescent="0.25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5.75" x14ac:dyDescent="0.25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5.75" x14ac:dyDescent="0.25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5.75" x14ac:dyDescent="0.25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5.75" x14ac:dyDescent="0.25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5.75" x14ac:dyDescent="0.25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5.75" x14ac:dyDescent="0.25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5.75" x14ac:dyDescent="0.25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5.75" x14ac:dyDescent="0.25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5.75" x14ac:dyDescent="0.25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5.75" x14ac:dyDescent="0.25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5.75" x14ac:dyDescent="0.25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5.75" x14ac:dyDescent="0.25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5.75" x14ac:dyDescent="0.25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5.75" x14ac:dyDescent="0.25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5.75" x14ac:dyDescent="0.25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5.75" x14ac:dyDescent="0.25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5.75" x14ac:dyDescent="0.25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5.75" x14ac:dyDescent="0.25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5.75" x14ac:dyDescent="0.25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5.75" x14ac:dyDescent="0.25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5.75" x14ac:dyDescent="0.25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5.75" x14ac:dyDescent="0.25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5.75" x14ac:dyDescent="0.25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5.75" x14ac:dyDescent="0.25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5.75" x14ac:dyDescent="0.25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5.75" x14ac:dyDescent="0.25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5.75" x14ac:dyDescent="0.25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5.75" x14ac:dyDescent="0.25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5.75" x14ac:dyDescent="0.25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5.75" x14ac:dyDescent="0.25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5.75" x14ac:dyDescent="0.25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5.75" x14ac:dyDescent="0.25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5.75" x14ac:dyDescent="0.25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5.75" x14ac:dyDescent="0.25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5.75" x14ac:dyDescent="0.25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5.75" x14ac:dyDescent="0.25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5.75" x14ac:dyDescent="0.25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5.75" x14ac:dyDescent="0.25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5.75" x14ac:dyDescent="0.25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5.75" x14ac:dyDescent="0.25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5.75" x14ac:dyDescent="0.25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5.75" x14ac:dyDescent="0.25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5.75" x14ac:dyDescent="0.25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5.75" x14ac:dyDescent="0.25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5.75" x14ac:dyDescent="0.25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5.75" x14ac:dyDescent="0.25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5.75" x14ac:dyDescent="0.25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5.75" x14ac:dyDescent="0.25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5.75" x14ac:dyDescent="0.25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5.75" x14ac:dyDescent="0.25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5.75" x14ac:dyDescent="0.25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5.75" x14ac:dyDescent="0.25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5.75" x14ac:dyDescent="0.25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5.75" x14ac:dyDescent="0.25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5.75" x14ac:dyDescent="0.25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5.75" x14ac:dyDescent="0.25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5.75" x14ac:dyDescent="0.25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5.75" x14ac:dyDescent="0.25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5.75" x14ac:dyDescent="0.25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5.75" x14ac:dyDescent="0.25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5.75" x14ac:dyDescent="0.25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5.75" x14ac:dyDescent="0.25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5.75" x14ac:dyDescent="0.25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5.75" x14ac:dyDescent="0.25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5.75" x14ac:dyDescent="0.25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5.75" x14ac:dyDescent="0.25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5.75" x14ac:dyDescent="0.25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5.75" x14ac:dyDescent="0.25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5.75" x14ac:dyDescent="0.25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5.75" x14ac:dyDescent="0.25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5.75" x14ac:dyDescent="0.25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5.75" x14ac:dyDescent="0.25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5.75" x14ac:dyDescent="0.25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5.75" x14ac:dyDescent="0.25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5.75" x14ac:dyDescent="0.25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5.75" x14ac:dyDescent="0.25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5.75" x14ac:dyDescent="0.25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5.75" x14ac:dyDescent="0.25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5.75" x14ac:dyDescent="0.25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5.75" x14ac:dyDescent="0.25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5.75" x14ac:dyDescent="0.25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5.75" x14ac:dyDescent="0.25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5.75" x14ac:dyDescent="0.25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5.75" x14ac:dyDescent="0.25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5.75" x14ac:dyDescent="0.25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5.75" x14ac:dyDescent="0.25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5.75" x14ac:dyDescent="0.25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5.75" x14ac:dyDescent="0.25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5.75" x14ac:dyDescent="0.25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5.75" x14ac:dyDescent="0.25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5.75" x14ac:dyDescent="0.25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5.75" x14ac:dyDescent="0.25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5.75" x14ac:dyDescent="0.25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5.75" x14ac:dyDescent="0.25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5.75" x14ac:dyDescent="0.25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5.75" x14ac:dyDescent="0.25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5.75" x14ac:dyDescent="0.25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5.75" x14ac:dyDescent="0.25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5.75" x14ac:dyDescent="0.25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5.75" x14ac:dyDescent="0.25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5.75" x14ac:dyDescent="0.25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5.75" x14ac:dyDescent="0.25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5.75" x14ac:dyDescent="0.25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5.75" x14ac:dyDescent="0.25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5.75" x14ac:dyDescent="0.25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5.75" x14ac:dyDescent="0.25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5.75" x14ac:dyDescent="0.25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5.75" x14ac:dyDescent="0.25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5.75" x14ac:dyDescent="0.25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5.75" x14ac:dyDescent="0.25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5.75" x14ac:dyDescent="0.25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5.75" x14ac:dyDescent="0.25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5.75" x14ac:dyDescent="0.25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5.75" x14ac:dyDescent="0.25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5.75" x14ac:dyDescent="0.25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5.75" x14ac:dyDescent="0.25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5.75" x14ac:dyDescent="0.25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5.75" x14ac:dyDescent="0.25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5.75" x14ac:dyDescent="0.25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5.75" x14ac:dyDescent="0.25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5.75" x14ac:dyDescent="0.25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5.75" x14ac:dyDescent="0.25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5.75" x14ac:dyDescent="0.25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5.75" x14ac:dyDescent="0.25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5.75" x14ac:dyDescent="0.25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5.75" x14ac:dyDescent="0.25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5.75" x14ac:dyDescent="0.25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5.75" x14ac:dyDescent="0.25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5.75" x14ac:dyDescent="0.25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5.75" x14ac:dyDescent="0.25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5.75" x14ac:dyDescent="0.25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5.75" x14ac:dyDescent="0.25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5.75" x14ac:dyDescent="0.25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5.75" x14ac:dyDescent="0.25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5.75" x14ac:dyDescent="0.25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5.75" x14ac:dyDescent="0.25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5.75" x14ac:dyDescent="0.25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5.75" x14ac:dyDescent="0.25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5.75" x14ac:dyDescent="0.25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5.75" x14ac:dyDescent="0.25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5.75" x14ac:dyDescent="0.25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5.75" x14ac:dyDescent="0.25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5.75" x14ac:dyDescent="0.25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5.75" x14ac:dyDescent="0.25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5.75" x14ac:dyDescent="0.25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5.75" x14ac:dyDescent="0.25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5.75" x14ac:dyDescent="0.25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5.75" x14ac:dyDescent="0.25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5.75" x14ac:dyDescent="0.25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5.75" x14ac:dyDescent="0.25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5.75" x14ac:dyDescent="0.25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5.75" x14ac:dyDescent="0.25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5.75" x14ac:dyDescent="0.25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5.75" x14ac:dyDescent="0.25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5.75" x14ac:dyDescent="0.25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5.75" x14ac:dyDescent="0.25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5.75" x14ac:dyDescent="0.25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5.75" x14ac:dyDescent="0.25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5.75" x14ac:dyDescent="0.25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5.75" x14ac:dyDescent="0.25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5.75" x14ac:dyDescent="0.25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5.75" x14ac:dyDescent="0.25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5.75" x14ac:dyDescent="0.25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5.75" x14ac:dyDescent="0.25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5.75" x14ac:dyDescent="0.25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5.75" x14ac:dyDescent="0.25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5.75" x14ac:dyDescent="0.25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5.75" x14ac:dyDescent="0.25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5.75" x14ac:dyDescent="0.25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5.75" x14ac:dyDescent="0.25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5.75" x14ac:dyDescent="0.25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5.75" x14ac:dyDescent="0.25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5.75" x14ac:dyDescent="0.25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5.75" x14ac:dyDescent="0.25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5.75" x14ac:dyDescent="0.25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5.75" x14ac:dyDescent="0.25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5.75" x14ac:dyDescent="0.25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5.75" x14ac:dyDescent="0.25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5.75" x14ac:dyDescent="0.25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5.75" x14ac:dyDescent="0.25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5.75" x14ac:dyDescent="0.25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5.75" x14ac:dyDescent="0.25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5.75" x14ac:dyDescent="0.25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5.75" x14ac:dyDescent="0.25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5.75" x14ac:dyDescent="0.25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5.75" x14ac:dyDescent="0.25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5.75" x14ac:dyDescent="0.25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5.75" x14ac:dyDescent="0.25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5.75" x14ac:dyDescent="0.25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5.75" x14ac:dyDescent="0.25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5.75" x14ac:dyDescent="0.25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5.75" x14ac:dyDescent="0.25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5.75" x14ac:dyDescent="0.25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5.75" x14ac:dyDescent="0.25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5.75" x14ac:dyDescent="0.25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5.75" x14ac:dyDescent="0.25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5.75" x14ac:dyDescent="0.25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5.75" x14ac:dyDescent="0.25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5.75" x14ac:dyDescent="0.25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5.75" x14ac:dyDescent="0.25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5.75" x14ac:dyDescent="0.25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5.75" x14ac:dyDescent="0.25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5.75" x14ac:dyDescent="0.25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5.75" x14ac:dyDescent="0.25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5.75" x14ac:dyDescent="0.25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5.75" x14ac:dyDescent="0.25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5.75" x14ac:dyDescent="0.25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5.75" x14ac:dyDescent="0.25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5.75" x14ac:dyDescent="0.25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5.75" x14ac:dyDescent="0.25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5.75" x14ac:dyDescent="0.25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5.75" x14ac:dyDescent="0.25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5.75" x14ac:dyDescent="0.25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5.75" x14ac:dyDescent="0.25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5.75" x14ac:dyDescent="0.25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5.75" x14ac:dyDescent="0.25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5.75" x14ac:dyDescent="0.25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5.75" x14ac:dyDescent="0.25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5.75" x14ac:dyDescent="0.25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5.75" x14ac:dyDescent="0.25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5.75" x14ac:dyDescent="0.25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5.75" x14ac:dyDescent="0.25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5.75" x14ac:dyDescent="0.25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5.75" x14ac:dyDescent="0.25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5.75" x14ac:dyDescent="0.25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5.75" x14ac:dyDescent="0.25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5.75" x14ac:dyDescent="0.25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5.75" x14ac:dyDescent="0.25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5.75" x14ac:dyDescent="0.25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5.75" x14ac:dyDescent="0.25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5.75" x14ac:dyDescent="0.25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5.75" x14ac:dyDescent="0.25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5.75" x14ac:dyDescent="0.25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5.75" x14ac:dyDescent="0.25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5.75" x14ac:dyDescent="0.25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5.75" x14ac:dyDescent="0.25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5.75" x14ac:dyDescent="0.25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5.75" x14ac:dyDescent="0.25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5.75" x14ac:dyDescent="0.25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5.75" x14ac:dyDescent="0.25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5.75" x14ac:dyDescent="0.25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5.75" x14ac:dyDescent="0.25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5.75" x14ac:dyDescent="0.25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5.75" x14ac:dyDescent="0.25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5.75" x14ac:dyDescent="0.25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5.75" x14ac:dyDescent="0.25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5.75" x14ac:dyDescent="0.25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5.75" x14ac:dyDescent="0.25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5.75" x14ac:dyDescent="0.25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5.75" x14ac:dyDescent="0.25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5.75" x14ac:dyDescent="0.25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5.75" x14ac:dyDescent="0.25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5.75" x14ac:dyDescent="0.25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5.75" x14ac:dyDescent="0.25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5.75" x14ac:dyDescent="0.25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5.75" x14ac:dyDescent="0.25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5.75" x14ac:dyDescent="0.25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5.75" x14ac:dyDescent="0.25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5.75" x14ac:dyDescent="0.25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5.75" x14ac:dyDescent="0.25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5.75" x14ac:dyDescent="0.25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5.75" x14ac:dyDescent="0.25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5.75" x14ac:dyDescent="0.25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5.75" x14ac:dyDescent="0.25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5.75" x14ac:dyDescent="0.25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5.75" x14ac:dyDescent="0.25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5.75" x14ac:dyDescent="0.25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5.75" x14ac:dyDescent="0.25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5.75" x14ac:dyDescent="0.25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5.75" x14ac:dyDescent="0.25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5.75" x14ac:dyDescent="0.25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5.75" x14ac:dyDescent="0.25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5.75" x14ac:dyDescent="0.25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5.75" x14ac:dyDescent="0.25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5.75" x14ac:dyDescent="0.25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5.75" x14ac:dyDescent="0.25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5.75" x14ac:dyDescent="0.25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5.75" x14ac:dyDescent="0.25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5.75" x14ac:dyDescent="0.25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5.75" x14ac:dyDescent="0.25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5.75" x14ac:dyDescent="0.25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5.75" x14ac:dyDescent="0.25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5.75" x14ac:dyDescent="0.25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5.75" x14ac:dyDescent="0.25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5.75" x14ac:dyDescent="0.25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5.75" x14ac:dyDescent="0.25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5.75" x14ac:dyDescent="0.25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5.75" x14ac:dyDescent="0.25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5.75" x14ac:dyDescent="0.25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5.75" x14ac:dyDescent="0.25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5.75" x14ac:dyDescent="0.25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5.75" x14ac:dyDescent="0.25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5.75" x14ac:dyDescent="0.25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5.75" x14ac:dyDescent="0.25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5.75" x14ac:dyDescent="0.25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5.75" x14ac:dyDescent="0.25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5.75" x14ac:dyDescent="0.25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5.75" x14ac:dyDescent="0.25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5.75" x14ac:dyDescent="0.25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5.75" x14ac:dyDescent="0.25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5.75" x14ac:dyDescent="0.25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5.75" x14ac:dyDescent="0.25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5.75" x14ac:dyDescent="0.25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5.75" x14ac:dyDescent="0.25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5.75" x14ac:dyDescent="0.25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5.75" x14ac:dyDescent="0.25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5.75" x14ac:dyDescent="0.25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5.75" x14ac:dyDescent="0.25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5.75" x14ac:dyDescent="0.25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5.75" x14ac:dyDescent="0.25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5.75" x14ac:dyDescent="0.25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5.75" x14ac:dyDescent="0.25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5.75" x14ac:dyDescent="0.25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5.75" x14ac:dyDescent="0.25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5.75" x14ac:dyDescent="0.25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5.75" x14ac:dyDescent="0.25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5.75" x14ac:dyDescent="0.25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5.75" x14ac:dyDescent="0.25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5.75" x14ac:dyDescent="0.25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5.75" x14ac:dyDescent="0.25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5.75" x14ac:dyDescent="0.25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5.75" x14ac:dyDescent="0.25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5.75" x14ac:dyDescent="0.25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5.75" x14ac:dyDescent="0.25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5.75" x14ac:dyDescent="0.25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5.75" x14ac:dyDescent="0.25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15.75" x14ac:dyDescent="0.25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15.75" x14ac:dyDescent="0.25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15.75" x14ac:dyDescent="0.25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15.75" x14ac:dyDescent="0.25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15.75" x14ac:dyDescent="0.25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15.75" x14ac:dyDescent="0.25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15.75" x14ac:dyDescent="0.25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15.75" x14ac:dyDescent="0.25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15.75" x14ac:dyDescent="0.25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15.75" x14ac:dyDescent="0.25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15.75" x14ac:dyDescent="0.25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15.75" x14ac:dyDescent="0.25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15.75" x14ac:dyDescent="0.25">
      <c r="A988" s="54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15.75" x14ac:dyDescent="0.25">
      <c r="A989" s="54"/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15.75" x14ac:dyDescent="0.25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15.75" x14ac:dyDescent="0.25">
      <c r="A991" s="54"/>
      <c r="B991" s="54"/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15.75" x14ac:dyDescent="0.25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15.75" x14ac:dyDescent="0.25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15.75" x14ac:dyDescent="0.25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15.75" x14ac:dyDescent="0.25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15.75" x14ac:dyDescent="0.25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15.75" x14ac:dyDescent="0.25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15.75" x14ac:dyDescent="0.25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15.75" x14ac:dyDescent="0.25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15.75" x14ac:dyDescent="0.25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</sheetData>
  <mergeCells count="28">
    <mergeCell ref="A1:E1"/>
    <mergeCell ref="A2:E2"/>
    <mergeCell ref="A5:C5"/>
    <mergeCell ref="A14:B14"/>
    <mergeCell ref="E15:H19"/>
    <mergeCell ref="A17:B17"/>
    <mergeCell ref="A19:C19"/>
    <mergeCell ref="A21:C21"/>
    <mergeCell ref="A26:B26"/>
    <mergeCell ref="A29:E29"/>
    <mergeCell ref="A39:C39"/>
    <mergeCell ref="A41:C41"/>
    <mergeCell ref="A44:C44"/>
    <mergeCell ref="A53:B53"/>
    <mergeCell ref="A87:B87"/>
    <mergeCell ref="A90:C90"/>
    <mergeCell ref="B95:E95"/>
    <mergeCell ref="A99:C99"/>
    <mergeCell ref="A102:C102"/>
    <mergeCell ref="A110:B110"/>
    <mergeCell ref="A112:B112"/>
    <mergeCell ref="A56:C56"/>
    <mergeCell ref="A62:B62"/>
    <mergeCell ref="A65:C65"/>
    <mergeCell ref="A71:B71"/>
    <mergeCell ref="A74:C74"/>
    <mergeCell ref="A80:B80"/>
    <mergeCell ref="A83:C83"/>
  </mergeCells>
  <pageMargins left="0.51181102362204722" right="0.51181102362204722" top="0.59055118110236227" bottom="0.59055118110236227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Z1002"/>
  <sheetViews>
    <sheetView showGridLines="0" workbookViewId="0"/>
  </sheetViews>
  <sheetFormatPr defaultColWidth="14.42578125" defaultRowHeight="15" customHeight="1" x14ac:dyDescent="0.25"/>
  <cols>
    <col min="1" max="1" width="0.42578125" style="229" customWidth="1"/>
    <col min="2" max="2" width="40.28515625" style="229" customWidth="1"/>
    <col min="3" max="3" width="12.5703125" style="229" customWidth="1"/>
    <col min="4" max="4" width="63.7109375" style="229" bestFit="1" customWidth="1"/>
    <col min="5" max="5" width="8.5703125" style="229" customWidth="1"/>
    <col min="6" max="6" width="12.42578125" style="229" customWidth="1"/>
    <col min="7" max="7" width="8.5703125" style="229" customWidth="1"/>
    <col min="8" max="9" width="12.42578125" style="229" customWidth="1"/>
    <col min="10" max="26" width="8.5703125" style="229" customWidth="1"/>
    <col min="27" max="16384" width="14.42578125" style="229"/>
  </cols>
  <sheetData>
    <row r="1" spans="1:26" ht="2.25" customHeight="1" x14ac:dyDescent="0.25">
      <c r="A1" s="221"/>
      <c r="B1" s="222"/>
      <c r="C1" s="222"/>
      <c r="D1" s="222"/>
      <c r="E1" s="222"/>
      <c r="F1" s="223"/>
      <c r="G1" s="222"/>
      <c r="H1" s="222"/>
      <c r="I1" s="222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</row>
    <row r="2" spans="1:26" ht="13.5" customHeight="1" x14ac:dyDescent="0.25">
      <c r="A2" s="221"/>
      <c r="B2" s="356" t="s">
        <v>18</v>
      </c>
      <c r="C2" s="357"/>
      <c r="D2" s="358"/>
      <c r="E2" s="222"/>
      <c r="F2" s="223"/>
      <c r="G2" s="222"/>
      <c r="H2" s="222"/>
      <c r="I2" s="222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</row>
    <row r="3" spans="1:26" ht="13.5" customHeight="1" x14ac:dyDescent="0.25">
      <c r="A3" s="221"/>
      <c r="B3" s="359" t="s">
        <v>206</v>
      </c>
      <c r="C3" s="360"/>
      <c r="D3" s="360"/>
      <c r="E3" s="222"/>
      <c r="F3" s="223"/>
      <c r="G3" s="222"/>
      <c r="H3" s="222"/>
      <c r="I3" s="222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</row>
    <row r="4" spans="1:26" ht="13.5" customHeight="1" x14ac:dyDescent="0.25">
      <c r="A4" s="221"/>
      <c r="B4" s="361" t="s">
        <v>152</v>
      </c>
      <c r="C4" s="351"/>
      <c r="D4" s="351"/>
      <c r="E4" s="222"/>
      <c r="F4" s="223"/>
      <c r="G4" s="222"/>
      <c r="H4" s="222"/>
      <c r="I4" s="222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</row>
    <row r="5" spans="1:26" ht="13.5" customHeight="1" x14ac:dyDescent="0.25">
      <c r="A5" s="221"/>
      <c r="B5" s="362" t="s">
        <v>153</v>
      </c>
      <c r="C5" s="363"/>
      <c r="D5" s="364"/>
      <c r="E5" s="222"/>
      <c r="F5" s="223"/>
      <c r="G5" s="222"/>
      <c r="H5" s="222"/>
      <c r="I5" s="222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</row>
    <row r="6" spans="1:26" ht="13.5" customHeight="1" x14ac:dyDescent="0.25">
      <c r="A6" s="221"/>
      <c r="B6" s="221"/>
      <c r="C6" s="221"/>
      <c r="D6" s="221"/>
      <c r="E6" s="222"/>
      <c r="F6" s="223"/>
      <c r="G6" s="222"/>
      <c r="H6" s="222"/>
      <c r="I6" s="222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</row>
    <row r="7" spans="1:26" ht="13.5" customHeight="1" x14ac:dyDescent="0.25">
      <c r="A7" s="221"/>
      <c r="B7" s="365" t="s">
        <v>22</v>
      </c>
      <c r="C7" s="366"/>
      <c r="D7" s="367"/>
      <c r="E7" s="222"/>
      <c r="F7" s="223"/>
      <c r="G7" s="222"/>
      <c r="H7" s="222"/>
      <c r="I7" s="222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</row>
    <row r="8" spans="1:26" ht="13.5" customHeight="1" x14ac:dyDescent="0.25">
      <c r="A8" s="221"/>
      <c r="B8" s="339" t="s">
        <v>23</v>
      </c>
      <c r="C8" s="340"/>
      <c r="D8" s="224" t="s">
        <v>24</v>
      </c>
      <c r="E8" s="222"/>
      <c r="F8" s="223"/>
      <c r="G8" s="222"/>
      <c r="H8" s="222"/>
      <c r="I8" s="222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</row>
    <row r="9" spans="1:26" ht="13.5" customHeight="1" x14ac:dyDescent="0.25">
      <c r="A9" s="221"/>
      <c r="B9" s="339" t="s">
        <v>25</v>
      </c>
      <c r="C9" s="341"/>
      <c r="D9" s="224">
        <v>5173</v>
      </c>
      <c r="E9" s="222"/>
      <c r="F9" s="223"/>
      <c r="G9" s="222"/>
      <c r="H9" s="222"/>
      <c r="I9" s="222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</row>
    <row r="10" spans="1:26" ht="13.5" customHeight="1" x14ac:dyDescent="0.25">
      <c r="A10" s="221"/>
      <c r="B10" s="354" t="s">
        <v>26</v>
      </c>
      <c r="C10" s="273" t="s">
        <v>244</v>
      </c>
      <c r="D10" s="225">
        <v>2271.7426499999997</v>
      </c>
      <c r="E10" s="222"/>
      <c r="F10" s="226"/>
      <c r="G10" s="227"/>
      <c r="H10" s="226"/>
      <c r="I10" s="226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</row>
    <row r="11" spans="1:26" ht="13.5" customHeight="1" x14ac:dyDescent="0.25">
      <c r="A11" s="221"/>
      <c r="B11" s="355"/>
      <c r="C11" s="274" t="s">
        <v>245</v>
      </c>
      <c r="D11" s="225">
        <v>3969.05</v>
      </c>
      <c r="E11" s="222"/>
      <c r="F11" s="226"/>
      <c r="G11" s="227"/>
      <c r="H11" s="226"/>
      <c r="I11" s="226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</row>
    <row r="12" spans="1:26" ht="13.5" customHeight="1" x14ac:dyDescent="0.25">
      <c r="A12" s="221"/>
      <c r="B12" s="339" t="s">
        <v>27</v>
      </c>
      <c r="C12" s="349"/>
      <c r="D12" s="228" t="s">
        <v>28</v>
      </c>
      <c r="E12" s="222"/>
      <c r="F12" s="223"/>
      <c r="G12" s="222"/>
      <c r="H12" s="222"/>
      <c r="I12" s="222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</row>
    <row r="13" spans="1:26" ht="13.5" customHeight="1" x14ac:dyDescent="0.25">
      <c r="A13" s="221"/>
      <c r="B13" s="339" t="s">
        <v>29</v>
      </c>
      <c r="C13" s="340"/>
      <c r="D13" s="224" t="s">
        <v>30</v>
      </c>
      <c r="E13" s="222"/>
      <c r="F13" s="223"/>
      <c r="G13" s="222"/>
      <c r="H13" s="222"/>
      <c r="I13" s="222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</row>
    <row r="14" spans="1:26" ht="13.5" customHeight="1" x14ac:dyDescent="0.25">
      <c r="A14" s="221"/>
      <c r="B14" s="222"/>
      <c r="C14" s="222"/>
      <c r="D14" s="222"/>
      <c r="E14" s="222"/>
      <c r="F14" s="223"/>
      <c r="G14" s="222"/>
      <c r="H14" s="222"/>
      <c r="I14" s="222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</row>
    <row r="15" spans="1:26" ht="13.5" customHeight="1" x14ac:dyDescent="0.25">
      <c r="B15" s="350" t="s">
        <v>31</v>
      </c>
      <c r="C15" s="351"/>
    </row>
    <row r="16" spans="1:26" ht="13.5" customHeight="1" x14ac:dyDescent="0.25">
      <c r="B16" s="230" t="s">
        <v>32</v>
      </c>
      <c r="C16" s="231">
        <v>0.05</v>
      </c>
    </row>
    <row r="17" spans="1:26" ht="13.5" customHeight="1" x14ac:dyDescent="0.25">
      <c r="B17" s="232" t="s">
        <v>33</v>
      </c>
      <c r="C17" s="233">
        <v>6.7900000000000002E-2</v>
      </c>
    </row>
    <row r="18" spans="1:26" ht="13.5" customHeight="1" x14ac:dyDescent="0.25"/>
    <row r="19" spans="1:26" ht="13.5" customHeight="1" x14ac:dyDescent="0.25">
      <c r="A19" s="221"/>
      <c r="B19" s="234" t="s">
        <v>34</v>
      </c>
      <c r="C19" s="222"/>
      <c r="D19" s="222"/>
      <c r="E19" s="222"/>
      <c r="F19" s="223"/>
      <c r="G19" s="222"/>
      <c r="H19" s="222"/>
      <c r="I19" s="222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</row>
    <row r="20" spans="1:26" ht="13.5" customHeight="1" x14ac:dyDescent="0.25">
      <c r="B20" s="235" t="s">
        <v>35</v>
      </c>
      <c r="C20" s="235" t="s">
        <v>36</v>
      </c>
      <c r="D20" s="236" t="s">
        <v>37</v>
      </c>
    </row>
    <row r="21" spans="1:26" ht="13.5" customHeight="1" x14ac:dyDescent="0.25">
      <c r="B21" s="237" t="s">
        <v>38</v>
      </c>
      <c r="C21" s="238">
        <v>15</v>
      </c>
      <c r="D21" s="239" t="s">
        <v>39</v>
      </c>
    </row>
    <row r="22" spans="1:26" ht="13.5" customHeight="1" x14ac:dyDescent="0.25">
      <c r="B22" s="240" t="s">
        <v>40</v>
      </c>
      <c r="C22" s="241">
        <v>0.3</v>
      </c>
      <c r="D22" s="242" t="s">
        <v>41</v>
      </c>
    </row>
    <row r="23" spans="1:26" ht="110.25" x14ac:dyDescent="0.25">
      <c r="B23" s="243" t="s">
        <v>247</v>
      </c>
      <c r="C23" s="276">
        <v>0.03</v>
      </c>
      <c r="D23" s="244" t="s">
        <v>249</v>
      </c>
    </row>
    <row r="24" spans="1:26" ht="78.75" x14ac:dyDescent="0.25">
      <c r="B24" s="245" t="s">
        <v>248</v>
      </c>
      <c r="C24" s="277">
        <v>2</v>
      </c>
      <c r="D24" s="275" t="s">
        <v>250</v>
      </c>
    </row>
    <row r="25" spans="1:26" ht="13.5" customHeight="1" thickBot="1" x14ac:dyDescent="0.3">
      <c r="B25" s="246" t="s">
        <v>44</v>
      </c>
      <c r="C25" s="247">
        <v>6.25</v>
      </c>
      <c r="D25" s="248" t="s">
        <v>205</v>
      </c>
    </row>
    <row r="26" spans="1:26" ht="13.5" customHeight="1" x14ac:dyDescent="0.25">
      <c r="B26" s="230" t="s">
        <v>46</v>
      </c>
      <c r="C26" s="249">
        <v>42</v>
      </c>
      <c r="D26" s="342" t="s">
        <v>47</v>
      </c>
    </row>
    <row r="27" spans="1:26" ht="13.5" customHeight="1" thickBot="1" x14ac:dyDescent="0.3">
      <c r="B27" s="232" t="s">
        <v>48</v>
      </c>
      <c r="C27" s="250">
        <v>0.18</v>
      </c>
      <c r="D27" s="346"/>
    </row>
    <row r="28" spans="1:26" ht="13.5" customHeight="1" x14ac:dyDescent="0.25">
      <c r="B28" s="251" t="s">
        <v>49</v>
      </c>
      <c r="C28" s="252">
        <v>208.45</v>
      </c>
      <c r="D28" s="342" t="s">
        <v>50</v>
      </c>
    </row>
    <row r="29" spans="1:26" ht="13.5" customHeight="1" thickBot="1" x14ac:dyDescent="0.3">
      <c r="B29" s="253" t="s">
        <v>51</v>
      </c>
      <c r="C29" s="254">
        <v>0.05</v>
      </c>
      <c r="D29" s="346"/>
    </row>
    <row r="30" spans="1:26" ht="13.5" customHeight="1" x14ac:dyDescent="0.25">
      <c r="B30" s="230" t="s">
        <v>52</v>
      </c>
      <c r="C30" s="249">
        <v>208.45</v>
      </c>
      <c r="D30" s="342" t="s">
        <v>53</v>
      </c>
    </row>
    <row r="31" spans="1:26" ht="13.5" customHeight="1" thickBot="1" x14ac:dyDescent="0.3">
      <c r="B31" s="232" t="s">
        <v>241</v>
      </c>
      <c r="C31" s="250">
        <v>0.05</v>
      </c>
      <c r="D31" s="343"/>
    </row>
    <row r="32" spans="1:26" ht="31.5" x14ac:dyDescent="0.25">
      <c r="B32" s="255" t="s">
        <v>240</v>
      </c>
      <c r="C32" s="256">
        <f>526.64*20%</f>
        <v>105.328</v>
      </c>
      <c r="D32" s="257" t="s">
        <v>215</v>
      </c>
      <c r="F32" s="258"/>
    </row>
    <row r="33" spans="2:6" ht="48" thickBot="1" x14ac:dyDescent="0.3">
      <c r="B33" s="259" t="s">
        <v>56</v>
      </c>
      <c r="C33" s="260">
        <f>(12.19+29)/2</f>
        <v>20.594999999999999</v>
      </c>
      <c r="D33" s="248" t="s">
        <v>242</v>
      </c>
      <c r="F33" s="258"/>
    </row>
    <row r="34" spans="2:6" ht="15" customHeight="1" x14ac:dyDescent="0.25">
      <c r="B34" s="352" t="s">
        <v>58</v>
      </c>
      <c r="C34" s="353"/>
      <c r="D34" s="344" t="s">
        <v>59</v>
      </c>
    </row>
    <row r="35" spans="2:6" ht="13.5" customHeight="1" x14ac:dyDescent="0.25">
      <c r="B35" s="261" t="s">
        <v>60</v>
      </c>
      <c r="C35" s="262">
        <v>0.58899999999999997</v>
      </c>
      <c r="D35" s="345"/>
    </row>
    <row r="36" spans="2:6" ht="13.5" customHeight="1" x14ac:dyDescent="0.25">
      <c r="B36" s="263" t="s">
        <v>61</v>
      </c>
      <c r="C36" s="264">
        <f>((90+45)/2)%</f>
        <v>0.67500000000000004</v>
      </c>
      <c r="D36" s="345"/>
      <c r="E36" s="265"/>
    </row>
    <row r="37" spans="2:6" ht="13.5" customHeight="1" x14ac:dyDescent="0.25">
      <c r="B37" s="266" t="s">
        <v>62</v>
      </c>
      <c r="C37" s="267">
        <f>((10+55)/2)%</f>
        <v>0.32500000000000001</v>
      </c>
      <c r="D37" s="345"/>
    </row>
    <row r="38" spans="2:6" ht="13.5" customHeight="1" x14ac:dyDescent="0.25">
      <c r="B38" s="268" t="s">
        <v>63</v>
      </c>
      <c r="C38" s="254">
        <v>7.8299999999999995E-2</v>
      </c>
      <c r="D38" s="346"/>
    </row>
    <row r="39" spans="2:6" ht="13.5" customHeight="1" x14ac:dyDescent="0.25">
      <c r="B39" s="269" t="s">
        <v>64</v>
      </c>
      <c r="C39" s="270">
        <v>15</v>
      </c>
      <c r="D39" s="347" t="s">
        <v>65</v>
      </c>
    </row>
    <row r="40" spans="2:6" ht="13.5" customHeight="1" x14ac:dyDescent="0.25">
      <c r="B40" s="271" t="s">
        <v>66</v>
      </c>
      <c r="C40" s="272">
        <f>1+1.25+0.6913+2.5+0.2688+0.0305+0.0177+0.02+0.004+0.325+0.2475+0.0014</f>
        <v>6.3561999999999985</v>
      </c>
      <c r="D40" s="348"/>
    </row>
    <row r="41" spans="2:6" ht="13.5" customHeight="1" x14ac:dyDescent="0.25"/>
    <row r="42" spans="2:6" ht="13.5" customHeight="1" x14ac:dyDescent="0.25"/>
    <row r="43" spans="2:6" ht="13.5" customHeight="1" x14ac:dyDescent="0.25"/>
    <row r="44" spans="2:6" ht="13.5" customHeight="1" x14ac:dyDescent="0.25"/>
    <row r="45" spans="2:6" ht="13.5" customHeight="1" x14ac:dyDescent="0.25"/>
    <row r="46" spans="2:6" ht="13.5" customHeight="1" x14ac:dyDescent="0.25"/>
    <row r="47" spans="2:6" ht="13.5" customHeight="1" x14ac:dyDescent="0.25"/>
    <row r="48" spans="2:6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  <row r="1001" ht="13.5" customHeight="1" x14ac:dyDescent="0.25"/>
    <row r="1002" ht="13.5" customHeight="1" x14ac:dyDescent="0.25"/>
  </sheetData>
  <mergeCells count="17">
    <mergeCell ref="B2:D2"/>
    <mergeCell ref="B3:D3"/>
    <mergeCell ref="B4:D4"/>
    <mergeCell ref="B5:D5"/>
    <mergeCell ref="B7:D7"/>
    <mergeCell ref="B8:C8"/>
    <mergeCell ref="B9:C9"/>
    <mergeCell ref="D30:D31"/>
    <mergeCell ref="D34:D38"/>
    <mergeCell ref="D39:D40"/>
    <mergeCell ref="B12:C12"/>
    <mergeCell ref="B13:C13"/>
    <mergeCell ref="B15:C15"/>
    <mergeCell ref="D26:D27"/>
    <mergeCell ref="D28:D29"/>
    <mergeCell ref="B34:C34"/>
    <mergeCell ref="B10:B11"/>
  </mergeCells>
  <hyperlinks>
    <hyperlink ref="B5" r:id="rId1" xr:uid="{00000000-0004-0000-0400-000000000000}"/>
  </hyperlinks>
  <pageMargins left="0.511811024" right="0.511811024" top="0.78740157499999996" bottom="0.78740157499999996" header="0.31496062000000002" footer="0.31496062000000002"/>
  <pageSetup paperSize="9" scale="79" fitToHeight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1418D-7878-4313-8C82-50614B12BAC5}">
  <sheetPr>
    <tabColor rgb="FFFFC000"/>
    <pageSetUpPr fitToPage="1"/>
  </sheetPr>
  <dimension ref="B1:M26"/>
  <sheetViews>
    <sheetView showGridLines="0" zoomScaleNormal="100" zoomScaleSheetLayoutView="115" workbookViewId="0"/>
  </sheetViews>
  <sheetFormatPr defaultRowHeight="14.25" x14ac:dyDescent="0.2"/>
  <cols>
    <col min="1" max="1" width="0.42578125" style="112" customWidth="1"/>
    <col min="2" max="2" width="13.85546875" style="112" bestFit="1" customWidth="1"/>
    <col min="3" max="3" width="5.28515625" style="112" bestFit="1" customWidth="1"/>
    <col min="4" max="4" width="60.28515625" style="112" bestFit="1" customWidth="1"/>
    <col min="5" max="5" width="9.42578125" style="112" bestFit="1" customWidth="1"/>
    <col min="6" max="6" width="14.140625" style="112" customWidth="1"/>
    <col min="7" max="10" width="13.85546875" style="112" bestFit="1" customWidth="1"/>
    <col min="11" max="11" width="13.85546875" style="112" customWidth="1"/>
    <col min="12" max="12" width="15" style="112" bestFit="1" customWidth="1"/>
    <col min="13" max="13" width="13.85546875" style="112" bestFit="1" customWidth="1"/>
    <col min="14" max="14" width="0.42578125" style="112" customWidth="1"/>
    <col min="15" max="16384" width="9.140625" style="112"/>
  </cols>
  <sheetData>
    <row r="1" spans="2:13" ht="2.25" customHeight="1" x14ac:dyDescent="0.2"/>
    <row r="2" spans="2:13" ht="2.25" customHeight="1" x14ac:dyDescent="0.2"/>
    <row r="3" spans="2:13" ht="15" x14ac:dyDescent="0.25">
      <c r="B3" s="378" t="s">
        <v>167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</row>
    <row r="4" spans="2:13" ht="2.25" customHeight="1" thickBot="1" x14ac:dyDescent="0.25"/>
    <row r="5" spans="2:13" ht="15.75" thickTop="1" x14ac:dyDescent="0.25">
      <c r="B5" s="379" t="s">
        <v>168</v>
      </c>
      <c r="C5" s="381" t="s">
        <v>164</v>
      </c>
      <c r="D5" s="383" t="s">
        <v>169</v>
      </c>
      <c r="E5" s="385" t="s">
        <v>170</v>
      </c>
      <c r="F5" s="387" t="s">
        <v>171</v>
      </c>
      <c r="G5" s="389" t="s">
        <v>172</v>
      </c>
      <c r="H5" s="390"/>
      <c r="I5" s="390"/>
      <c r="J5" s="391" t="s">
        <v>173</v>
      </c>
      <c r="K5" s="398" t="s">
        <v>251</v>
      </c>
      <c r="L5" s="393" t="s">
        <v>36</v>
      </c>
      <c r="M5" s="394"/>
    </row>
    <row r="6" spans="2:13" ht="15.75" thickBot="1" x14ac:dyDescent="0.3">
      <c r="B6" s="380"/>
      <c r="C6" s="382"/>
      <c r="D6" s="384"/>
      <c r="E6" s="386"/>
      <c r="F6" s="388"/>
      <c r="G6" s="113">
        <v>1</v>
      </c>
      <c r="H6" s="114">
        <v>2</v>
      </c>
      <c r="I6" s="114">
        <v>3</v>
      </c>
      <c r="J6" s="392"/>
      <c r="K6" s="399"/>
      <c r="L6" s="115" t="s">
        <v>165</v>
      </c>
      <c r="M6" s="114" t="s">
        <v>174</v>
      </c>
    </row>
    <row r="7" spans="2:13" ht="15" x14ac:dyDescent="0.2">
      <c r="B7" s="395" t="s">
        <v>175</v>
      </c>
      <c r="C7" s="181" t="s">
        <v>176</v>
      </c>
      <c r="D7" s="116" t="s">
        <v>166</v>
      </c>
      <c r="E7" s="117" t="s">
        <v>177</v>
      </c>
      <c r="F7" s="118">
        <v>8</v>
      </c>
      <c r="G7" s="119">
        <v>71.5</v>
      </c>
      <c r="H7" s="120">
        <v>80.793750000000003</v>
      </c>
      <c r="I7" s="121">
        <v>62.95</v>
      </c>
      <c r="J7" s="184">
        <f>MEDIAN(G7:I7)</f>
        <v>71.5</v>
      </c>
      <c r="K7" s="278">
        <v>1</v>
      </c>
      <c r="L7" s="122">
        <f>J7*F7/K7</f>
        <v>572</v>
      </c>
      <c r="M7" s="123">
        <f>L7/12</f>
        <v>47.666666666666664</v>
      </c>
    </row>
    <row r="8" spans="2:13" ht="15" x14ac:dyDescent="0.2">
      <c r="B8" s="396"/>
      <c r="C8" s="179" t="s">
        <v>178</v>
      </c>
      <c r="D8" s="124" t="s">
        <v>179</v>
      </c>
      <c r="E8" s="125" t="s">
        <v>177</v>
      </c>
      <c r="F8" s="126">
        <v>8</v>
      </c>
      <c r="G8" s="127">
        <v>112.78749999999999</v>
      </c>
      <c r="H8" s="128">
        <v>111.5675</v>
      </c>
      <c r="I8" s="129">
        <v>80.5</v>
      </c>
      <c r="J8" s="185">
        <f t="shared" ref="J8:J21" si="0">MEDIAN(G8:I8)</f>
        <v>111.5675</v>
      </c>
      <c r="K8" s="279">
        <v>1</v>
      </c>
      <c r="L8" s="127">
        <f t="shared" ref="L8:L21" si="1">J8*F8/K8</f>
        <v>892.54</v>
      </c>
      <c r="M8" s="130">
        <f t="shared" ref="M8:M21" si="2">L8/12</f>
        <v>74.37833333333333</v>
      </c>
    </row>
    <row r="9" spans="2:13" ht="15" x14ac:dyDescent="0.2">
      <c r="B9" s="396"/>
      <c r="C9" s="179" t="s">
        <v>180</v>
      </c>
      <c r="D9" s="124" t="s">
        <v>181</v>
      </c>
      <c r="E9" s="125" t="s">
        <v>177</v>
      </c>
      <c r="F9" s="126">
        <v>4</v>
      </c>
      <c r="G9" s="131">
        <v>118</v>
      </c>
      <c r="H9" s="132">
        <v>121.02</v>
      </c>
      <c r="I9" s="133">
        <v>138.96250000000001</v>
      </c>
      <c r="J9" s="185">
        <f t="shared" si="0"/>
        <v>121.02</v>
      </c>
      <c r="K9" s="279">
        <v>1</v>
      </c>
      <c r="L9" s="127">
        <f t="shared" si="1"/>
        <v>484.08</v>
      </c>
      <c r="M9" s="130">
        <f t="shared" si="2"/>
        <v>40.339999999999996</v>
      </c>
    </row>
    <row r="10" spans="2:13" ht="15" x14ac:dyDescent="0.2">
      <c r="B10" s="396"/>
      <c r="C10" s="179" t="s">
        <v>182</v>
      </c>
      <c r="D10" s="124" t="s">
        <v>183</v>
      </c>
      <c r="E10" s="125" t="s">
        <v>177</v>
      </c>
      <c r="F10" s="126">
        <v>4</v>
      </c>
      <c r="G10" s="127">
        <v>70.772499999999994</v>
      </c>
      <c r="H10" s="128">
        <v>66.844999999999999</v>
      </c>
      <c r="I10" s="129">
        <v>67.8</v>
      </c>
      <c r="J10" s="185">
        <f t="shared" si="0"/>
        <v>67.8</v>
      </c>
      <c r="K10" s="279">
        <v>1</v>
      </c>
      <c r="L10" s="127">
        <f t="shared" si="1"/>
        <v>271.2</v>
      </c>
      <c r="M10" s="130">
        <f t="shared" si="2"/>
        <v>22.599999999999998</v>
      </c>
    </row>
    <row r="11" spans="2:13" ht="15" x14ac:dyDescent="0.2">
      <c r="B11" s="396"/>
      <c r="C11" s="179" t="s">
        <v>184</v>
      </c>
      <c r="D11" s="124" t="s">
        <v>185</v>
      </c>
      <c r="E11" s="125" t="s">
        <v>177</v>
      </c>
      <c r="F11" s="126">
        <v>4</v>
      </c>
      <c r="G11" s="131">
        <v>43.717500000000001</v>
      </c>
      <c r="H11" s="132">
        <v>43.947499999999998</v>
      </c>
      <c r="I11" s="133">
        <v>42</v>
      </c>
      <c r="J11" s="185">
        <f t="shared" si="0"/>
        <v>43.717500000000001</v>
      </c>
      <c r="K11" s="279">
        <v>1</v>
      </c>
      <c r="L11" s="127">
        <f t="shared" si="1"/>
        <v>174.87</v>
      </c>
      <c r="M11" s="130">
        <f t="shared" si="2"/>
        <v>14.5725</v>
      </c>
    </row>
    <row r="12" spans="2:13" ht="15" x14ac:dyDescent="0.2">
      <c r="B12" s="396"/>
      <c r="C12" s="179" t="s">
        <v>186</v>
      </c>
      <c r="D12" s="134" t="s">
        <v>187</v>
      </c>
      <c r="E12" s="125" t="s">
        <v>177</v>
      </c>
      <c r="F12" s="135">
        <v>4</v>
      </c>
      <c r="G12" s="136">
        <v>30.157499999999999</v>
      </c>
      <c r="H12" s="137">
        <v>47.835000000000001</v>
      </c>
      <c r="I12" s="138">
        <v>48</v>
      </c>
      <c r="J12" s="186">
        <f>MEDIAN(G12:I12)</f>
        <v>47.835000000000001</v>
      </c>
      <c r="K12" s="280">
        <v>1</v>
      </c>
      <c r="L12" s="139">
        <f t="shared" si="1"/>
        <v>191.34</v>
      </c>
      <c r="M12" s="140">
        <f t="shared" si="2"/>
        <v>15.945</v>
      </c>
    </row>
    <row r="13" spans="2:13" ht="15" x14ac:dyDescent="0.2">
      <c r="B13" s="396"/>
      <c r="C13" s="179" t="s">
        <v>188</v>
      </c>
      <c r="D13" s="141" t="s">
        <v>189</v>
      </c>
      <c r="E13" s="125" t="s">
        <v>177</v>
      </c>
      <c r="F13" s="142">
        <v>4</v>
      </c>
      <c r="G13" s="136">
        <v>186.1825</v>
      </c>
      <c r="H13" s="137">
        <v>190</v>
      </c>
      <c r="I13" s="138">
        <v>179.99</v>
      </c>
      <c r="J13" s="186">
        <f>MEDIAN(G13:I13)</f>
        <v>186.1825</v>
      </c>
      <c r="K13" s="280">
        <v>3</v>
      </c>
      <c r="L13" s="139">
        <f t="shared" si="1"/>
        <v>248.24333333333334</v>
      </c>
      <c r="M13" s="140">
        <f>L13/12</f>
        <v>20.686944444444446</v>
      </c>
    </row>
    <row r="14" spans="2:13" ht="15" x14ac:dyDescent="0.2">
      <c r="B14" s="396"/>
      <c r="C14" s="179" t="s">
        <v>190</v>
      </c>
      <c r="D14" s="141" t="s">
        <v>191</v>
      </c>
      <c r="E14" s="143" t="s">
        <v>177</v>
      </c>
      <c r="F14" s="142">
        <v>4</v>
      </c>
      <c r="G14" s="139">
        <v>19.68</v>
      </c>
      <c r="H14" s="144">
        <v>21.27</v>
      </c>
      <c r="I14" s="145">
        <v>34.497500000000002</v>
      </c>
      <c r="J14" s="187">
        <f>MEDIAN(G14:I14)</f>
        <v>21.27</v>
      </c>
      <c r="K14" s="281">
        <v>3</v>
      </c>
      <c r="L14" s="136">
        <f t="shared" si="1"/>
        <v>28.36</v>
      </c>
      <c r="M14" s="140">
        <f>L14/12</f>
        <v>2.3633333333333333</v>
      </c>
    </row>
    <row r="15" spans="2:13" s="154" customFormat="1" ht="15.75" thickBot="1" x14ac:dyDescent="0.3">
      <c r="B15" s="397"/>
      <c r="C15" s="182" t="s">
        <v>192</v>
      </c>
      <c r="D15" s="146" t="s">
        <v>193</v>
      </c>
      <c r="E15" s="147" t="s">
        <v>177</v>
      </c>
      <c r="F15" s="148">
        <v>4</v>
      </c>
      <c r="G15" s="149">
        <v>30.087499999999999</v>
      </c>
      <c r="H15" s="150">
        <v>21.895</v>
      </c>
      <c r="I15" s="151">
        <v>28.875</v>
      </c>
      <c r="J15" s="188">
        <f t="shared" si="0"/>
        <v>28.875</v>
      </c>
      <c r="K15" s="282">
        <v>1</v>
      </c>
      <c r="L15" s="152">
        <f t="shared" si="1"/>
        <v>115.5</v>
      </c>
      <c r="M15" s="153">
        <f t="shared" si="2"/>
        <v>9.625</v>
      </c>
    </row>
    <row r="16" spans="2:13" ht="15" x14ac:dyDescent="0.2">
      <c r="B16" s="395" t="s">
        <v>194</v>
      </c>
      <c r="C16" s="181" t="s">
        <v>88</v>
      </c>
      <c r="D16" s="155" t="s">
        <v>256</v>
      </c>
      <c r="E16" s="156" t="s">
        <v>177</v>
      </c>
      <c r="F16" s="157">
        <v>1</v>
      </c>
      <c r="G16" s="158">
        <v>33.619999999999997</v>
      </c>
      <c r="H16" s="159">
        <v>19.36</v>
      </c>
      <c r="I16" s="183">
        <v>25.089999999999996</v>
      </c>
      <c r="J16" s="189">
        <f t="shared" si="0"/>
        <v>25.089999999999996</v>
      </c>
      <c r="K16" s="278">
        <v>1</v>
      </c>
      <c r="L16" s="160">
        <f t="shared" si="1"/>
        <v>25.089999999999996</v>
      </c>
      <c r="M16" s="161">
        <f t="shared" si="2"/>
        <v>2.0908333333333329</v>
      </c>
    </row>
    <row r="17" spans="2:13" s="154" customFormat="1" ht="15" x14ac:dyDescent="0.25">
      <c r="B17" s="396"/>
      <c r="C17" s="179" t="s">
        <v>94</v>
      </c>
      <c r="D17" s="162" t="s">
        <v>195</v>
      </c>
      <c r="E17" s="163" t="s">
        <v>177</v>
      </c>
      <c r="F17" s="164">
        <v>4</v>
      </c>
      <c r="G17" s="165">
        <v>67.337500000000006</v>
      </c>
      <c r="H17" s="166">
        <v>91.117500000000007</v>
      </c>
      <c r="I17" s="167">
        <v>66.452500000000001</v>
      </c>
      <c r="J17" s="190">
        <f t="shared" si="0"/>
        <v>67.337500000000006</v>
      </c>
      <c r="K17" s="283">
        <v>3</v>
      </c>
      <c r="L17" s="165">
        <f t="shared" si="1"/>
        <v>89.783333333333346</v>
      </c>
      <c r="M17" s="168">
        <f t="shared" si="2"/>
        <v>7.4819444444444452</v>
      </c>
    </row>
    <row r="18" spans="2:13" s="154" customFormat="1" ht="42.75" x14ac:dyDescent="0.25">
      <c r="B18" s="396"/>
      <c r="C18" s="180" t="s">
        <v>108</v>
      </c>
      <c r="D18" s="162" t="s">
        <v>196</v>
      </c>
      <c r="E18" s="163" t="s">
        <v>177</v>
      </c>
      <c r="F18" s="142">
        <v>1</v>
      </c>
      <c r="G18" s="136">
        <v>717.21333333333337</v>
      </c>
      <c r="H18" s="137">
        <v>710.81333333333328</v>
      </c>
      <c r="I18" s="138">
        <v>707.31333333333328</v>
      </c>
      <c r="J18" s="186">
        <f t="shared" si="0"/>
        <v>710.81333333333328</v>
      </c>
      <c r="K18" s="280">
        <v>1</v>
      </c>
      <c r="L18" s="139">
        <f t="shared" si="1"/>
        <v>710.81333333333328</v>
      </c>
      <c r="M18" s="140">
        <f t="shared" si="2"/>
        <v>59.234444444444442</v>
      </c>
    </row>
    <row r="19" spans="2:13" s="154" customFormat="1" ht="29.25" x14ac:dyDescent="0.25">
      <c r="B19" s="396"/>
      <c r="C19" s="179" t="s">
        <v>197</v>
      </c>
      <c r="D19" s="162" t="s">
        <v>255</v>
      </c>
      <c r="E19" s="163" t="s">
        <v>177</v>
      </c>
      <c r="F19" s="142">
        <v>2</v>
      </c>
      <c r="G19" s="136">
        <v>148.80000000000001</v>
      </c>
      <c r="H19" s="137">
        <v>229.9</v>
      </c>
      <c r="I19" s="138">
        <v>237.99</v>
      </c>
      <c r="J19" s="186">
        <f t="shared" si="0"/>
        <v>229.9</v>
      </c>
      <c r="K19" s="280">
        <v>3</v>
      </c>
      <c r="L19" s="139">
        <f t="shared" si="1"/>
        <v>153.26666666666668</v>
      </c>
      <c r="M19" s="140">
        <f t="shared" si="2"/>
        <v>12.772222222222224</v>
      </c>
    </row>
    <row r="20" spans="2:13" s="154" customFormat="1" ht="15" x14ac:dyDescent="0.25">
      <c r="B20" s="396"/>
      <c r="C20" s="179" t="s">
        <v>198</v>
      </c>
      <c r="D20" s="162" t="s">
        <v>199</v>
      </c>
      <c r="E20" s="163" t="s">
        <v>200</v>
      </c>
      <c r="F20" s="142">
        <v>1</v>
      </c>
      <c r="G20" s="136">
        <v>117.45</v>
      </c>
      <c r="H20" s="137">
        <v>118.73</v>
      </c>
      <c r="I20" s="138">
        <v>117.66</v>
      </c>
      <c r="J20" s="186">
        <f t="shared" si="0"/>
        <v>117.66</v>
      </c>
      <c r="K20" s="284">
        <v>1</v>
      </c>
      <c r="L20" s="127">
        <f t="shared" si="1"/>
        <v>117.66</v>
      </c>
      <c r="M20" s="130">
        <f t="shared" si="2"/>
        <v>9.8049999999999997</v>
      </c>
    </row>
    <row r="21" spans="2:13" s="154" customFormat="1" ht="29.25" thickBot="1" x14ac:dyDescent="0.3">
      <c r="B21" s="397"/>
      <c r="C21" s="182" t="s">
        <v>201</v>
      </c>
      <c r="D21" s="162" t="s">
        <v>202</v>
      </c>
      <c r="E21" s="169" t="s">
        <v>177</v>
      </c>
      <c r="F21" s="170">
        <v>4</v>
      </c>
      <c r="G21" s="131">
        <v>199.64999999999998</v>
      </c>
      <c r="H21" s="132">
        <v>202.55500000000001</v>
      </c>
      <c r="I21" s="133">
        <v>190.55</v>
      </c>
      <c r="J21" s="191">
        <f t="shared" si="0"/>
        <v>199.64999999999998</v>
      </c>
      <c r="K21" s="285">
        <v>3</v>
      </c>
      <c r="L21" s="122">
        <f t="shared" si="1"/>
        <v>266.2</v>
      </c>
      <c r="M21" s="123">
        <f t="shared" si="2"/>
        <v>22.183333333333334</v>
      </c>
    </row>
    <row r="22" spans="2:13" ht="15" x14ac:dyDescent="0.25">
      <c r="B22" s="372"/>
      <c r="C22" s="372"/>
      <c r="D22" s="372"/>
      <c r="E22" s="372"/>
      <c r="F22" s="372"/>
      <c r="G22" s="372"/>
      <c r="H22" s="372"/>
      <c r="I22" s="373"/>
      <c r="J22" s="368" t="s">
        <v>92</v>
      </c>
      <c r="K22" s="369"/>
      <c r="L22" s="171">
        <f>ROUND(SUM(L7:L21),2)</f>
        <v>4340.95</v>
      </c>
      <c r="M22" s="172">
        <f>ROUND(SUM(M7:M21),2)</f>
        <v>361.75</v>
      </c>
    </row>
    <row r="23" spans="2:13" ht="15.75" thickBot="1" x14ac:dyDescent="0.3">
      <c r="B23" s="374"/>
      <c r="C23" s="374"/>
      <c r="D23" s="374"/>
      <c r="E23" s="374"/>
      <c r="F23" s="374"/>
      <c r="G23" s="374"/>
      <c r="H23" s="374"/>
      <c r="I23" s="375"/>
      <c r="J23" s="370" t="s">
        <v>203</v>
      </c>
      <c r="K23" s="371"/>
      <c r="L23" s="173">
        <f>L22/4</f>
        <v>1085.2375</v>
      </c>
      <c r="M23" s="174">
        <f>M22/4</f>
        <v>90.4375</v>
      </c>
    </row>
    <row r="24" spans="2:13" ht="40.5" customHeight="1" thickTop="1" x14ac:dyDescent="0.2">
      <c r="B24" s="376" t="s">
        <v>254</v>
      </c>
      <c r="C24" s="377"/>
      <c r="D24" s="377"/>
      <c r="E24" s="377"/>
      <c r="F24" s="377"/>
      <c r="G24" s="377"/>
      <c r="H24" s="377"/>
      <c r="I24" s="377"/>
      <c r="J24" s="377"/>
      <c r="K24" s="377"/>
      <c r="L24" s="377"/>
      <c r="M24" s="377"/>
    </row>
    <row r="25" spans="2:13" ht="2.25" customHeight="1" x14ac:dyDescent="0.2"/>
    <row r="26" spans="2:13" ht="18" customHeight="1" x14ac:dyDescent="0.2"/>
  </sheetData>
  <mergeCells count="16">
    <mergeCell ref="J22:K22"/>
    <mergeCell ref="J23:K23"/>
    <mergeCell ref="B22:I23"/>
    <mergeCell ref="B24:M24"/>
    <mergeCell ref="B3:M3"/>
    <mergeCell ref="B5:B6"/>
    <mergeCell ref="C5:C6"/>
    <mergeCell ref="D5:D6"/>
    <mergeCell ref="E5:E6"/>
    <mergeCell ref="F5:F6"/>
    <mergeCell ref="G5:I5"/>
    <mergeCell ref="J5:J6"/>
    <mergeCell ref="L5:M5"/>
    <mergeCell ref="B7:B15"/>
    <mergeCell ref="B16:B21"/>
    <mergeCell ref="K5:K6"/>
  </mergeCells>
  <pageMargins left="0.511811024" right="0.511811024" top="0.78740157499999996" bottom="0.78740157499999996" header="0.31496062000000002" footer="0.31496062000000002"/>
  <pageSetup paperSize="9" scale="68" fitToHeight="0" orientation="landscape" r:id="rId1"/>
  <ignoredErrors>
    <ignoredError sqref="J7:J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  <pageSetUpPr fitToPage="1"/>
  </sheetPr>
  <dimension ref="A1:Z1000"/>
  <sheetViews>
    <sheetView showGridLines="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2.140625" customWidth="1"/>
    <col min="3" max="3" width="18" customWidth="1"/>
    <col min="4" max="4" width="25.7109375" bestFit="1" customWidth="1"/>
    <col min="5" max="5" width="12.7109375" customWidth="1"/>
    <col min="6" max="6" width="12" customWidth="1"/>
    <col min="7" max="7" width="16.28515625" customWidth="1"/>
    <col min="8" max="26" width="9.140625" customWidth="1"/>
  </cols>
  <sheetData>
    <row r="1" spans="1:26" ht="23.25" x14ac:dyDescent="0.35">
      <c r="A1" s="335" t="s">
        <v>67</v>
      </c>
      <c r="B1" s="299"/>
      <c r="C1" s="299"/>
      <c r="D1" s="300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23.25" x14ac:dyDescent="0.35">
      <c r="A2" s="335" t="s">
        <v>68</v>
      </c>
      <c r="B2" s="299"/>
      <c r="C2" s="299"/>
      <c r="D2" s="300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15.75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5.75" x14ac:dyDescent="0.25">
      <c r="A5" s="331" t="s">
        <v>69</v>
      </c>
      <c r="B5" s="299"/>
      <c r="C5" s="300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15.75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15.75" x14ac:dyDescent="0.25">
      <c r="A7" s="56">
        <v>1</v>
      </c>
      <c r="B7" s="57" t="s">
        <v>70</v>
      </c>
      <c r="C7" s="57" t="s">
        <v>71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ht="15.75" x14ac:dyDescent="0.25">
      <c r="A8" s="59" t="s">
        <v>2</v>
      </c>
      <c r="B8" s="60" t="s">
        <v>72</v>
      </c>
      <c r="C8" s="61">
        <f>'Determinantes '!Salário_base</f>
        <v>2271.7426499999997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ht="15.75" x14ac:dyDescent="0.25">
      <c r="A9" s="59" t="s">
        <v>4</v>
      </c>
      <c r="B9" s="60" t="s">
        <v>73</v>
      </c>
      <c r="C9" s="61">
        <f>C8*Adicional_de_periculosidade</f>
        <v>681.52279499999986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ht="15.75" x14ac:dyDescent="0.25">
      <c r="A10" s="59" t="s">
        <v>7</v>
      </c>
      <c r="B10" s="60" t="s">
        <v>74</v>
      </c>
      <c r="C10" s="61">
        <v>0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ht="15.75" x14ac:dyDescent="0.25">
      <c r="A11" s="59" t="s">
        <v>9</v>
      </c>
      <c r="B11" s="60" t="s">
        <v>75</v>
      </c>
      <c r="C11" s="61">
        <v>0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ht="15.75" x14ac:dyDescent="0.25">
      <c r="A12" s="59" t="s">
        <v>76</v>
      </c>
      <c r="B12" s="60" t="s">
        <v>77</v>
      </c>
      <c r="C12" s="61">
        <v>0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15.75" x14ac:dyDescent="0.25">
      <c r="A13" s="59" t="s">
        <v>78</v>
      </c>
      <c r="B13" s="60" t="s">
        <v>79</v>
      </c>
      <c r="C13" s="61">
        <v>0</v>
      </c>
      <c r="D13" s="6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16.5" thickBot="1" x14ac:dyDescent="0.3">
      <c r="A14" s="328" t="s">
        <v>80</v>
      </c>
      <c r="B14" s="330"/>
      <c r="C14" s="64">
        <f>SUM(C8:C13)</f>
        <v>2953.2654449999995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6.5" customHeight="1" thickBot="1" x14ac:dyDescent="0.3">
      <c r="A15" s="56" t="s">
        <v>81</v>
      </c>
      <c r="B15" s="65" t="s">
        <v>82</v>
      </c>
      <c r="C15" s="66">
        <f>(SUM(C14)/220)*1.5*15.22</f>
        <v>306.46840958795451</v>
      </c>
      <c r="D15" s="401" t="s">
        <v>154</v>
      </c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t="16.5" thickBot="1" x14ac:dyDescent="0.3">
      <c r="A16" s="56" t="s">
        <v>84</v>
      </c>
      <c r="B16" s="67" t="s">
        <v>79</v>
      </c>
      <c r="C16" s="66">
        <v>0</v>
      </c>
      <c r="D16" s="401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26" ht="16.5" thickBot="1" x14ac:dyDescent="0.3">
      <c r="A17" s="337" t="s">
        <v>85</v>
      </c>
      <c r="B17" s="338"/>
      <c r="C17" s="64">
        <f>SUM(C14:C16)</f>
        <v>3259.7338545879538</v>
      </c>
      <c r="D17" s="401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ht="15.75" x14ac:dyDescent="0.25">
      <c r="A18" s="54"/>
      <c r="B18" s="54"/>
      <c r="C18" s="54"/>
      <c r="D18" s="401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ht="15.75" x14ac:dyDescent="0.25">
      <c r="A19" s="331" t="s">
        <v>86</v>
      </c>
      <c r="B19" s="299"/>
      <c r="C19" s="300"/>
      <c r="D19" s="401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spans="1:26" ht="15.75" x14ac:dyDescent="0.25">
      <c r="A20" s="69"/>
      <c r="B20" s="54"/>
      <c r="C20" s="54"/>
      <c r="D20" s="401"/>
      <c r="E20" s="70"/>
      <c r="F20" s="70"/>
      <c r="G20" s="70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spans="1:26" ht="15.75" x14ac:dyDescent="0.25">
      <c r="A21" s="332" t="s">
        <v>87</v>
      </c>
      <c r="B21" s="299"/>
      <c r="C21" s="300"/>
      <c r="D21" s="401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ht="16.5" thickBot="1" x14ac:dyDescent="0.3">
      <c r="A22" s="54"/>
      <c r="B22" s="54"/>
      <c r="C22" s="54"/>
      <c r="D22" s="401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spans="1:26" ht="16.5" thickBot="1" x14ac:dyDescent="0.3">
      <c r="A23" s="56" t="s">
        <v>88</v>
      </c>
      <c r="B23" s="57" t="s">
        <v>89</v>
      </c>
      <c r="C23" s="57" t="s">
        <v>71</v>
      </c>
      <c r="D23" s="401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ht="16.5" thickBot="1" x14ac:dyDescent="0.3">
      <c r="A24" s="59" t="s">
        <v>2</v>
      </c>
      <c r="B24" s="60" t="s">
        <v>90</v>
      </c>
      <c r="C24" s="61">
        <f>C14/12</f>
        <v>246.10545374999995</v>
      </c>
      <c r="D24" s="401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ht="16.5" thickBot="1" x14ac:dyDescent="0.3">
      <c r="A25" s="59" t="s">
        <v>4</v>
      </c>
      <c r="B25" s="60" t="s">
        <v>91</v>
      </c>
      <c r="C25" s="61">
        <f>C14*1/3*1/12</f>
        <v>82.035151249999984</v>
      </c>
      <c r="D25" s="401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ht="16.5" thickBot="1" x14ac:dyDescent="0.3">
      <c r="A26" s="328" t="s">
        <v>92</v>
      </c>
      <c r="B26" s="330"/>
      <c r="C26" s="64">
        <f>SUM(C24:C25)</f>
        <v>328.14060499999994</v>
      </c>
      <c r="D26" s="54"/>
      <c r="E26" s="63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ht="15.75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5.75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32.25" customHeight="1" x14ac:dyDescent="0.25">
      <c r="A29" s="334" t="s">
        <v>93</v>
      </c>
      <c r="B29" s="299"/>
      <c r="C29" s="299"/>
      <c r="D29" s="300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26" ht="15.75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ht="15.75" x14ac:dyDescent="0.25">
      <c r="A31" s="56" t="s">
        <v>94</v>
      </c>
      <c r="B31" s="57" t="s">
        <v>95</v>
      </c>
      <c r="C31" s="57" t="s">
        <v>96</v>
      </c>
      <c r="D31" s="57" t="s">
        <v>71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5.75" x14ac:dyDescent="0.25">
      <c r="A32" s="59" t="s">
        <v>2</v>
      </c>
      <c r="B32" s="60" t="s">
        <v>97</v>
      </c>
      <c r="C32" s="74">
        <v>0.2</v>
      </c>
      <c r="D32" s="61">
        <f t="shared" ref="D32:D38" si="0">C32*SUM($C$14,$C$26)</f>
        <v>656.28120999999999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16.5" thickBot="1" x14ac:dyDescent="0.3">
      <c r="A33" s="59" t="s">
        <v>4</v>
      </c>
      <c r="B33" s="60" t="s">
        <v>98</v>
      </c>
      <c r="C33" s="74">
        <v>2.5000000000000001E-2</v>
      </c>
      <c r="D33" s="61">
        <f t="shared" si="0"/>
        <v>82.035151249999998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ht="16.5" thickBot="1" x14ac:dyDescent="0.3">
      <c r="A34" s="59" t="s">
        <v>7</v>
      </c>
      <c r="B34" s="60" t="s">
        <v>42</v>
      </c>
      <c r="C34" s="74">
        <f>'Determinantes '!SAT*'Determinantes '!C24</f>
        <v>0.06</v>
      </c>
      <c r="D34" s="61">
        <f t="shared" si="0"/>
        <v>196.88436299999998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6.5" thickBot="1" x14ac:dyDescent="0.3">
      <c r="A35" s="59" t="s">
        <v>9</v>
      </c>
      <c r="B35" s="60" t="s">
        <v>100</v>
      </c>
      <c r="C35" s="74">
        <v>1.4999999999999999E-2</v>
      </c>
      <c r="D35" s="61">
        <f t="shared" si="0"/>
        <v>49.221090749999995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5.75" x14ac:dyDescent="0.25">
      <c r="A36" s="59" t="s">
        <v>76</v>
      </c>
      <c r="B36" s="60" t="s">
        <v>101</v>
      </c>
      <c r="C36" s="74">
        <v>0.01</v>
      </c>
      <c r="D36" s="61">
        <f t="shared" si="0"/>
        <v>32.814060499999997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5.75" x14ac:dyDescent="0.25">
      <c r="A37" s="59" t="s">
        <v>78</v>
      </c>
      <c r="B37" s="60" t="s">
        <v>102</v>
      </c>
      <c r="C37" s="74">
        <v>6.0000000000000001E-3</v>
      </c>
      <c r="D37" s="61">
        <f t="shared" si="0"/>
        <v>19.688436299999999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spans="1:26" ht="15.75" x14ac:dyDescent="0.25">
      <c r="A38" s="59" t="s">
        <v>81</v>
      </c>
      <c r="B38" s="60" t="s">
        <v>103</v>
      </c>
      <c r="C38" s="74">
        <v>2E-3</v>
      </c>
      <c r="D38" s="61">
        <f t="shared" si="0"/>
        <v>6.5628120999999995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1:26" ht="15.75" x14ac:dyDescent="0.25">
      <c r="A39" s="328" t="s">
        <v>104</v>
      </c>
      <c r="B39" s="329"/>
      <c r="C39" s="330"/>
      <c r="D39" s="64">
        <f>SUM(D32:D38)</f>
        <v>1043.4871238999999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spans="1:26" ht="15.75" x14ac:dyDescent="0.25">
      <c r="A40" s="59" t="s">
        <v>84</v>
      </c>
      <c r="B40" s="60" t="s">
        <v>105</v>
      </c>
      <c r="C40" s="74">
        <v>0.08</v>
      </c>
      <c r="D40" s="61">
        <f>C40*SUM($C$14,$C$26)</f>
        <v>262.51248399999997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ht="15.75" x14ac:dyDescent="0.25">
      <c r="A41" s="328" t="s">
        <v>106</v>
      </c>
      <c r="B41" s="329"/>
      <c r="C41" s="330"/>
      <c r="D41" s="64">
        <f>SUM(D39:D40)</f>
        <v>1305.9996078999998</v>
      </c>
      <c r="E41" s="63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15.75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15.75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spans="1:26" ht="15.75" x14ac:dyDescent="0.25">
      <c r="A44" s="332" t="s">
        <v>107</v>
      </c>
      <c r="B44" s="299"/>
      <c r="C44" s="300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5.75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5.75" x14ac:dyDescent="0.25">
      <c r="A46" s="56" t="s">
        <v>108</v>
      </c>
      <c r="B46" s="57" t="s">
        <v>109</v>
      </c>
      <c r="C46" s="57" t="s">
        <v>71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15.75" x14ac:dyDescent="0.25">
      <c r="A47" s="59" t="s">
        <v>2</v>
      </c>
      <c r="B47" s="60" t="s">
        <v>110</v>
      </c>
      <c r="C47" s="61">
        <f>'Determinantes '!Tarifa_de_transporte_público*15*2-6%*C8</f>
        <v>51.195441000000017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ht="15.75" x14ac:dyDescent="0.25">
      <c r="A48" s="59" t="s">
        <v>4</v>
      </c>
      <c r="B48" s="60" t="s">
        <v>46</v>
      </c>
      <c r="C48" s="61">
        <f>15*'Determinantes '!VALE_OU_TICKET_REFEIÇÃO*(1-Desconto_do_valor_facial_do_vale_ou_ticket_refeição)</f>
        <v>516.6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5.75" x14ac:dyDescent="0.25">
      <c r="A49" s="59" t="s">
        <v>7</v>
      </c>
      <c r="B49" s="60" t="s">
        <v>49</v>
      </c>
      <c r="C49" s="61">
        <f>'Determinantes '!Cesta_básica-('Determinantes '!AUXÍLIO_SAÚDE*'Determinantes '!Desconto_do_valor_da_cesta_básica)</f>
        <v>198.02749999999997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16.5" thickBot="1" x14ac:dyDescent="0.3">
      <c r="A50" s="59" t="s">
        <v>9</v>
      </c>
      <c r="B50" s="60" t="s">
        <v>52</v>
      </c>
      <c r="C50" s="61">
        <f>'Determinantes '!Cesta_básica-('Determinantes '!AUXÍLIO_SAÚDE*'Determinantes '!Desconto_do_valor_da_cesta_básica)</f>
        <v>198.02749999999997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6.5" thickBot="1" x14ac:dyDescent="0.3">
      <c r="A51" s="59" t="s">
        <v>76</v>
      </c>
      <c r="B51" s="60" t="s">
        <v>213</v>
      </c>
      <c r="C51" s="194">
        <f>'Determinantes '!C32</f>
        <v>105.328</v>
      </c>
      <c r="D51" s="96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6.5" thickBot="1" x14ac:dyDescent="0.3">
      <c r="A52" s="59" t="s">
        <v>78</v>
      </c>
      <c r="B52" s="60" t="s">
        <v>114</v>
      </c>
      <c r="C52" s="77">
        <f>'Determinantes '!C33</f>
        <v>20.594999999999999</v>
      </c>
      <c r="D52" s="96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5.75" x14ac:dyDescent="0.25">
      <c r="A53" s="328" t="s">
        <v>92</v>
      </c>
      <c r="B53" s="330"/>
      <c r="C53" s="64">
        <f>SUM(C47:C52)</f>
        <v>1089.7734409999998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15.75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5.75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5.75" x14ac:dyDescent="0.25">
      <c r="A56" s="332" t="s">
        <v>115</v>
      </c>
      <c r="B56" s="299"/>
      <c r="C56" s="300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5.75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5.75" x14ac:dyDescent="0.25">
      <c r="A58" s="56">
        <v>2</v>
      </c>
      <c r="B58" s="57" t="s">
        <v>116</v>
      </c>
      <c r="C58" s="57" t="s">
        <v>71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15.75" x14ac:dyDescent="0.25">
      <c r="A59" s="59" t="s">
        <v>88</v>
      </c>
      <c r="B59" s="60" t="s">
        <v>89</v>
      </c>
      <c r="C59" s="61">
        <f>C26</f>
        <v>328.14060499999994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5.75" x14ac:dyDescent="0.25">
      <c r="A60" s="59" t="s">
        <v>94</v>
      </c>
      <c r="B60" s="60" t="s">
        <v>95</v>
      </c>
      <c r="C60" s="61">
        <f>D41</f>
        <v>1305.9996078999998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15.75" x14ac:dyDescent="0.25">
      <c r="A61" s="59" t="s">
        <v>108</v>
      </c>
      <c r="B61" s="60" t="s">
        <v>109</v>
      </c>
      <c r="C61" s="61">
        <f>C53</f>
        <v>1089.7734409999998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spans="1:26" ht="15.75" x14ac:dyDescent="0.25">
      <c r="A62" s="328" t="s">
        <v>92</v>
      </c>
      <c r="B62" s="330"/>
      <c r="C62" s="64">
        <f>SUM(C59:C61)</f>
        <v>2723.9136538999996</v>
      </c>
      <c r="D62" s="54"/>
      <c r="E62" s="63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15.75" x14ac:dyDescent="0.25">
      <c r="A63" s="80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15.75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15.75" x14ac:dyDescent="0.25">
      <c r="A65" s="331" t="s">
        <v>117</v>
      </c>
      <c r="B65" s="299"/>
      <c r="C65" s="300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15.75" x14ac:dyDescent="0.25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15.75" x14ac:dyDescent="0.25">
      <c r="A67" s="56">
        <v>3</v>
      </c>
      <c r="B67" s="57" t="s">
        <v>118</v>
      </c>
      <c r="C67" s="57" t="s">
        <v>71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15.75" x14ac:dyDescent="0.25">
      <c r="A68" s="59" t="s">
        <v>2</v>
      </c>
      <c r="B68" s="81" t="s">
        <v>119</v>
      </c>
      <c r="C68" s="61">
        <f>(((C14+(C62-D39))/12)+(D40*0.4))*(Demissão_SEM_justa_Causa*_._Aviso_prévio_indenizado)</f>
        <v>195.26736757723876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15.75" x14ac:dyDescent="0.25">
      <c r="A69" s="59" t="s">
        <v>4</v>
      </c>
      <c r="B69" s="286" t="s">
        <v>257</v>
      </c>
      <c r="C69" s="61">
        <f>(((C14+C62)/12)+(D40*40%))*(Demissão_SEM_justa_Causa*_._Aviso_prévio_trabalhado)</f>
        <v>110.66341498379103</v>
      </c>
      <c r="D69" s="195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15.75" x14ac:dyDescent="0.25">
      <c r="A70" s="59" t="s">
        <v>7</v>
      </c>
      <c r="B70" s="81" t="s">
        <v>121</v>
      </c>
      <c r="C70" s="82">
        <f>-C26*Demissão_COM_justa_Causa</f>
        <v>-25.693409371499992</v>
      </c>
      <c r="D70" s="54"/>
      <c r="E70" s="63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6.5" thickBot="1" x14ac:dyDescent="0.3">
      <c r="A71" s="328" t="s">
        <v>92</v>
      </c>
      <c r="B71" s="330"/>
      <c r="C71" s="64">
        <f>SUM(C68:C70)</f>
        <v>280.23737318952982</v>
      </c>
      <c r="D71" s="54"/>
      <c r="E71" s="85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spans="1:26" ht="106.5" customHeight="1" x14ac:dyDescent="0.25">
      <c r="A72" s="400" t="s">
        <v>258</v>
      </c>
      <c r="B72" s="400"/>
      <c r="C72" s="400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</row>
    <row r="73" spans="1:26" ht="15.75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15.75" x14ac:dyDescent="0.25">
      <c r="A74" s="331" t="s">
        <v>122</v>
      </c>
      <c r="B74" s="299"/>
      <c r="C74" s="300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15.75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5.75" x14ac:dyDescent="0.25">
      <c r="A76" s="56">
        <v>4</v>
      </c>
      <c r="B76" s="57" t="s">
        <v>123</v>
      </c>
      <c r="C76" s="57" t="s">
        <v>71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ht="15.75" x14ac:dyDescent="0.25">
      <c r="A77" s="59" t="s">
        <v>124</v>
      </c>
      <c r="B77" s="175" t="s">
        <v>204</v>
      </c>
      <c r="C77" s="176">
        <v>0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spans="1:26" ht="15.75" x14ac:dyDescent="0.25">
      <c r="A78" s="59" t="s">
        <v>126</v>
      </c>
      <c r="B78" s="60" t="s">
        <v>127</v>
      </c>
      <c r="C78" s="61">
        <f>(((C17+C62+C71)/30)*Determinantes!C37)/12</f>
        <v>110.59584745810668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5.75" x14ac:dyDescent="0.25">
      <c r="A79" s="59" t="s">
        <v>128</v>
      </c>
      <c r="B79" s="60" t="s">
        <v>129</v>
      </c>
      <c r="C79" s="61">
        <f>(((C14+C62+C71)/220)*15)*0</f>
        <v>0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5.75" x14ac:dyDescent="0.25">
      <c r="A80" s="328" t="s">
        <v>92</v>
      </c>
      <c r="B80" s="330"/>
      <c r="C80" s="64">
        <f>SUM(C77:C79)</f>
        <v>110.59584745810668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1:26" ht="15.75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15.75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15.75" x14ac:dyDescent="0.25">
      <c r="A83" s="331" t="s">
        <v>130</v>
      </c>
      <c r="B83" s="299"/>
      <c r="C83" s="300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15.75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15.75" x14ac:dyDescent="0.25">
      <c r="A85" s="56">
        <v>5</v>
      </c>
      <c r="B85" s="86" t="s">
        <v>131</v>
      </c>
      <c r="C85" s="57" t="s">
        <v>71</v>
      </c>
      <c r="D85" s="54"/>
      <c r="E85" s="63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15.75" x14ac:dyDescent="0.25">
      <c r="A86" s="59" t="s">
        <v>2</v>
      </c>
      <c r="B86" s="60" t="s">
        <v>167</v>
      </c>
      <c r="C86" s="61">
        <f>'Uniforme&amp;Materiais'!M23</f>
        <v>90.4375</v>
      </c>
      <c r="D86" s="96"/>
      <c r="E86" s="87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15.75" x14ac:dyDescent="0.25">
      <c r="A87" s="328" t="s">
        <v>106</v>
      </c>
      <c r="B87" s="330"/>
      <c r="C87" s="64">
        <f>SUM(C86)</f>
        <v>90.4375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15.75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15.75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15.75" x14ac:dyDescent="0.25">
      <c r="A90" s="331" t="s">
        <v>133</v>
      </c>
      <c r="B90" s="299"/>
      <c r="C90" s="300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15.75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5.75" x14ac:dyDescent="0.25">
      <c r="A92" s="56">
        <v>6</v>
      </c>
      <c r="B92" s="86" t="s">
        <v>134</v>
      </c>
      <c r="C92" s="57" t="s">
        <v>96</v>
      </c>
      <c r="D92" s="57" t="s">
        <v>71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5.75" x14ac:dyDescent="0.25">
      <c r="A93" s="59" t="s">
        <v>2</v>
      </c>
      <c r="B93" s="60" t="s">
        <v>32</v>
      </c>
      <c r="C93" s="74">
        <f>'Determinantes '!Custos_Indiretos</f>
        <v>0.05</v>
      </c>
      <c r="D93" s="61">
        <f>SUM(C105:C109)*C93</f>
        <v>323.24591145677948</v>
      </c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5.75" x14ac:dyDescent="0.25">
      <c r="A94" s="59" t="s">
        <v>4</v>
      </c>
      <c r="B94" s="60" t="s">
        <v>33</v>
      </c>
      <c r="C94" s="74">
        <f>'Determinantes '!Lucro</f>
        <v>6.7900000000000002E-2</v>
      </c>
      <c r="D94" s="61">
        <f>SUM(C105:C109,D93)*C94</f>
        <v>460.91634514622183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5.75" x14ac:dyDescent="0.25">
      <c r="A95" s="59" t="s">
        <v>7</v>
      </c>
      <c r="B95" s="333" t="s">
        <v>135</v>
      </c>
      <c r="C95" s="329"/>
      <c r="D95" s="330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5.75" x14ac:dyDescent="0.25">
      <c r="A96" s="59"/>
      <c r="B96" s="60" t="s">
        <v>136</v>
      </c>
      <c r="C96" s="74">
        <v>6.4999999999999997E-3</v>
      </c>
      <c r="D96" s="61">
        <f t="shared" ref="D96:D98" si="1">(SUM($C$105:$C$109,$D$93:$D$94)/(1-SUM($C$96:$C$98)))*C96</f>
        <v>49.940671072920864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5.75" x14ac:dyDescent="0.25">
      <c r="A97" s="59"/>
      <c r="B97" s="60" t="s">
        <v>137</v>
      </c>
      <c r="C97" s="74">
        <v>0.03</v>
      </c>
      <c r="D97" s="61">
        <f t="shared" si="1"/>
        <v>230.49540495194245</v>
      </c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5.75" x14ac:dyDescent="0.25">
      <c r="A98" s="59"/>
      <c r="B98" s="60" t="s">
        <v>138</v>
      </c>
      <c r="C98" s="74">
        <v>0.02</v>
      </c>
      <c r="D98" s="61">
        <f t="shared" si="1"/>
        <v>153.66360330129498</v>
      </c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5.75" x14ac:dyDescent="0.25">
      <c r="A99" s="328" t="s">
        <v>106</v>
      </c>
      <c r="B99" s="329"/>
      <c r="C99" s="330"/>
      <c r="D99" s="64">
        <f>SUM(D93:D94,D96:D98)</f>
        <v>1218.2619359291598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5.75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5.75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15.75" x14ac:dyDescent="0.25">
      <c r="A102" s="331" t="s">
        <v>139</v>
      </c>
      <c r="B102" s="299"/>
      <c r="C102" s="300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5.75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5.75" x14ac:dyDescent="0.25">
      <c r="A104" s="56"/>
      <c r="B104" s="57" t="s">
        <v>140</v>
      </c>
      <c r="C104" s="57" t="s">
        <v>71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15.75" x14ac:dyDescent="0.25">
      <c r="A105" s="88" t="s">
        <v>2</v>
      </c>
      <c r="B105" s="60" t="s">
        <v>69</v>
      </c>
      <c r="C105" s="89">
        <f>C17</f>
        <v>3259.7338545879538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15.75" x14ac:dyDescent="0.25">
      <c r="A106" s="88" t="s">
        <v>4</v>
      </c>
      <c r="B106" s="60" t="s">
        <v>86</v>
      </c>
      <c r="C106" s="89">
        <f>C62</f>
        <v>2723.9136538999996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15.75" x14ac:dyDescent="0.25">
      <c r="A107" s="88" t="s">
        <v>7</v>
      </c>
      <c r="B107" s="60" t="s">
        <v>117</v>
      </c>
      <c r="C107" s="89">
        <f>C71</f>
        <v>280.23737318952982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15.75" x14ac:dyDescent="0.25">
      <c r="A108" s="88" t="s">
        <v>9</v>
      </c>
      <c r="B108" s="60" t="s">
        <v>122</v>
      </c>
      <c r="C108" s="89">
        <f>C80</f>
        <v>110.59584745810668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15.75" x14ac:dyDescent="0.25">
      <c r="A109" s="88" t="s">
        <v>76</v>
      </c>
      <c r="B109" s="60" t="s">
        <v>130</v>
      </c>
      <c r="C109" s="89">
        <f>C87</f>
        <v>90.4375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15.75" x14ac:dyDescent="0.25">
      <c r="A110" s="328" t="s">
        <v>141</v>
      </c>
      <c r="B110" s="330"/>
      <c r="C110" s="91">
        <f>SUM(C105:C109)</f>
        <v>6464.9182291355892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15.75" x14ac:dyDescent="0.25">
      <c r="A111" s="88" t="s">
        <v>78</v>
      </c>
      <c r="B111" s="60" t="s">
        <v>142</v>
      </c>
      <c r="C111" s="89">
        <f>D99</f>
        <v>1218.2619359291598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15.75" x14ac:dyDescent="0.25">
      <c r="A112" s="328" t="s">
        <v>143</v>
      </c>
      <c r="B112" s="330"/>
      <c r="C112" s="91">
        <f>ROUND(SUM(C110:C111),2)</f>
        <v>7683.18</v>
      </c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5.75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5.75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5.75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5.75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15.75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15.75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15.75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15.75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15.75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15.75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15.75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15.75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5.75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5.75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5.75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5.75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5.75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5.75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5.75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5.75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5.75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5.75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5.75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5.75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5.75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5.75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5.75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5.75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5.75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5.75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5.75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5.75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5.75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5.75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5.75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5.75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5.75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5.75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5.75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5.75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5.75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5.75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5.75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5.75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5.75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5.75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5.75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5.75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5.75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5.75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5.75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5.75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5.75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5.75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5.75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5.75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5.75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5.75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5.75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5.75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5.75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5.75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5.75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5.75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5.75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5.75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5.75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5.75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5.75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5.75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5.75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5.75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5.75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5.75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5.75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5.75" x14ac:dyDescent="0.25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5.75" x14ac:dyDescent="0.25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5.75" x14ac:dyDescent="0.25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5.75" x14ac:dyDescent="0.25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5.75" x14ac:dyDescent="0.25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5.75" x14ac:dyDescent="0.25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5.75" x14ac:dyDescent="0.25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5.75" x14ac:dyDescent="0.25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5.75" x14ac:dyDescent="0.25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5.75" x14ac:dyDescent="0.25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5.75" x14ac:dyDescent="0.25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5.75" x14ac:dyDescent="0.25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5.75" x14ac:dyDescent="0.25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5.75" x14ac:dyDescent="0.25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5.75" x14ac:dyDescent="0.25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5.75" x14ac:dyDescent="0.25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5.75" x14ac:dyDescent="0.25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5.75" x14ac:dyDescent="0.25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5.75" x14ac:dyDescent="0.25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5.75" x14ac:dyDescent="0.25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5.75" x14ac:dyDescent="0.25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5.75" x14ac:dyDescent="0.2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5.75" x14ac:dyDescent="0.25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5.75" x14ac:dyDescent="0.25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5.75" x14ac:dyDescent="0.25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5.75" x14ac:dyDescent="0.25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5.75" x14ac:dyDescent="0.25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5.75" x14ac:dyDescent="0.25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5.75" x14ac:dyDescent="0.25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5.75" x14ac:dyDescent="0.2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5.75" x14ac:dyDescent="0.25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5.75" x14ac:dyDescent="0.25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5.75" x14ac:dyDescent="0.25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5.75" x14ac:dyDescent="0.25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5.75" x14ac:dyDescent="0.25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5.75" x14ac:dyDescent="0.25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5.75" x14ac:dyDescent="0.25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5.75" x14ac:dyDescent="0.25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5.75" x14ac:dyDescent="0.25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5.75" x14ac:dyDescent="0.25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5.75" x14ac:dyDescent="0.25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5.75" x14ac:dyDescent="0.25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5.75" x14ac:dyDescent="0.25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5.75" x14ac:dyDescent="0.25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5.75" x14ac:dyDescent="0.25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5.75" x14ac:dyDescent="0.2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5.75" x14ac:dyDescent="0.25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5.75" x14ac:dyDescent="0.25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5.75" x14ac:dyDescent="0.25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5.75" x14ac:dyDescent="0.25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5.75" x14ac:dyDescent="0.25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5.75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5.75" x14ac:dyDescent="0.2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5.75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5.75" x14ac:dyDescent="0.25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5.75" x14ac:dyDescent="0.25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5.75" x14ac:dyDescent="0.25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5.75" x14ac:dyDescent="0.25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5.75" x14ac:dyDescent="0.25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5.75" x14ac:dyDescent="0.25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5.75" x14ac:dyDescent="0.25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5.75" x14ac:dyDescent="0.25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5.75" x14ac:dyDescent="0.25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5.75" x14ac:dyDescent="0.25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5.75" x14ac:dyDescent="0.25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5.75" x14ac:dyDescent="0.25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5.75" x14ac:dyDescent="0.25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5.75" x14ac:dyDescent="0.25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5.75" x14ac:dyDescent="0.25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5.75" x14ac:dyDescent="0.25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5.75" x14ac:dyDescent="0.25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5.75" x14ac:dyDescent="0.25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5.75" x14ac:dyDescent="0.25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5.75" x14ac:dyDescent="0.25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5.75" x14ac:dyDescent="0.25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5.75" x14ac:dyDescent="0.25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5.75" x14ac:dyDescent="0.25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5.75" x14ac:dyDescent="0.25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5.75" x14ac:dyDescent="0.25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5.75" x14ac:dyDescent="0.25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5.75" x14ac:dyDescent="0.25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5.75" x14ac:dyDescent="0.25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5.75" x14ac:dyDescent="0.25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5.75" x14ac:dyDescent="0.25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5.75" x14ac:dyDescent="0.25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5.75" x14ac:dyDescent="0.25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5.75" x14ac:dyDescent="0.25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5.75" x14ac:dyDescent="0.25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5.75" x14ac:dyDescent="0.25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5.75" x14ac:dyDescent="0.25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5.75" x14ac:dyDescent="0.25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5.75" x14ac:dyDescent="0.25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5.75" x14ac:dyDescent="0.25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5.75" x14ac:dyDescent="0.25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5.75" x14ac:dyDescent="0.25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5.75" x14ac:dyDescent="0.25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5.75" x14ac:dyDescent="0.25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5.75" x14ac:dyDescent="0.25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5.75" x14ac:dyDescent="0.25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5.75" x14ac:dyDescent="0.25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5.75" x14ac:dyDescent="0.25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5.75" x14ac:dyDescent="0.25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5.75" x14ac:dyDescent="0.25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5.75" x14ac:dyDescent="0.25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5.75" x14ac:dyDescent="0.25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5.75" x14ac:dyDescent="0.25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5.75" x14ac:dyDescent="0.25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5.75" x14ac:dyDescent="0.25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5.75" x14ac:dyDescent="0.25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5.75" x14ac:dyDescent="0.25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5.75" x14ac:dyDescent="0.25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5.75" x14ac:dyDescent="0.25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5.75" x14ac:dyDescent="0.25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5.75" x14ac:dyDescent="0.25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5.75" x14ac:dyDescent="0.25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5.75" x14ac:dyDescent="0.25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5.75" x14ac:dyDescent="0.25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5.75" x14ac:dyDescent="0.25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5.75" x14ac:dyDescent="0.25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5.75" x14ac:dyDescent="0.25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5.75" x14ac:dyDescent="0.25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5.75" x14ac:dyDescent="0.25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5.75" x14ac:dyDescent="0.25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5.75" x14ac:dyDescent="0.25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5.75" x14ac:dyDescent="0.25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5.75" x14ac:dyDescent="0.25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5.75" x14ac:dyDescent="0.25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5.75" x14ac:dyDescent="0.25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5.75" x14ac:dyDescent="0.25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5.75" x14ac:dyDescent="0.25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5.75" x14ac:dyDescent="0.25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5.75" x14ac:dyDescent="0.25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5.75" x14ac:dyDescent="0.25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5.75" x14ac:dyDescent="0.25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5.75" x14ac:dyDescent="0.25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5.75" x14ac:dyDescent="0.25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5.75" x14ac:dyDescent="0.25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5.75" x14ac:dyDescent="0.25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5.75" x14ac:dyDescent="0.25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5.75" x14ac:dyDescent="0.25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5.75" x14ac:dyDescent="0.25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5.75" x14ac:dyDescent="0.25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5.75" x14ac:dyDescent="0.25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5.75" x14ac:dyDescent="0.25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5.75" x14ac:dyDescent="0.25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5.75" x14ac:dyDescent="0.25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5.75" x14ac:dyDescent="0.25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5.75" x14ac:dyDescent="0.25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5.75" x14ac:dyDescent="0.25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5.75" x14ac:dyDescent="0.25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5.75" x14ac:dyDescent="0.25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5.75" x14ac:dyDescent="0.25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5.75" x14ac:dyDescent="0.25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5.75" x14ac:dyDescent="0.25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5.75" x14ac:dyDescent="0.25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5.75" x14ac:dyDescent="0.25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5.75" x14ac:dyDescent="0.25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5.75" x14ac:dyDescent="0.25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5.75" x14ac:dyDescent="0.25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5.75" x14ac:dyDescent="0.25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5.75" x14ac:dyDescent="0.25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5.75" x14ac:dyDescent="0.25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5.75" x14ac:dyDescent="0.25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5.75" x14ac:dyDescent="0.25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5.75" x14ac:dyDescent="0.25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5.75" x14ac:dyDescent="0.25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5.75" x14ac:dyDescent="0.25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5.75" x14ac:dyDescent="0.25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5.75" x14ac:dyDescent="0.25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5.75" x14ac:dyDescent="0.25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5.75" x14ac:dyDescent="0.25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5.75" x14ac:dyDescent="0.25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5.75" x14ac:dyDescent="0.25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5.75" x14ac:dyDescent="0.25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5.75" x14ac:dyDescent="0.25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5.75" x14ac:dyDescent="0.25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5.75" x14ac:dyDescent="0.25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5.75" x14ac:dyDescent="0.25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5.75" x14ac:dyDescent="0.25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5.75" x14ac:dyDescent="0.25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5.75" x14ac:dyDescent="0.25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5.75" x14ac:dyDescent="0.25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5.75" x14ac:dyDescent="0.25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5.75" x14ac:dyDescent="0.25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5.75" x14ac:dyDescent="0.25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5.75" x14ac:dyDescent="0.25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5.75" x14ac:dyDescent="0.25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5.75" x14ac:dyDescent="0.25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5.75" x14ac:dyDescent="0.25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5.75" x14ac:dyDescent="0.25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5.75" x14ac:dyDescent="0.25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5.75" x14ac:dyDescent="0.25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5.75" x14ac:dyDescent="0.25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5.75" x14ac:dyDescent="0.25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5.75" x14ac:dyDescent="0.25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5.75" x14ac:dyDescent="0.25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5.75" x14ac:dyDescent="0.25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5.75" x14ac:dyDescent="0.25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5.75" x14ac:dyDescent="0.25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5.75" x14ac:dyDescent="0.25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5.75" x14ac:dyDescent="0.25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5.75" x14ac:dyDescent="0.25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5.75" x14ac:dyDescent="0.25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5.75" x14ac:dyDescent="0.25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5.75" x14ac:dyDescent="0.25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5.75" x14ac:dyDescent="0.25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5.75" x14ac:dyDescent="0.25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5.75" x14ac:dyDescent="0.25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5.75" x14ac:dyDescent="0.25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5.75" x14ac:dyDescent="0.25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5.75" x14ac:dyDescent="0.25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5.75" x14ac:dyDescent="0.25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5.75" x14ac:dyDescent="0.25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5.75" x14ac:dyDescent="0.25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5.75" x14ac:dyDescent="0.25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5.75" x14ac:dyDescent="0.25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5.75" x14ac:dyDescent="0.25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5.75" x14ac:dyDescent="0.25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5.75" x14ac:dyDescent="0.25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5.75" x14ac:dyDescent="0.25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5.75" x14ac:dyDescent="0.25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5.75" x14ac:dyDescent="0.25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5.75" x14ac:dyDescent="0.25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5.75" x14ac:dyDescent="0.25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5.75" x14ac:dyDescent="0.25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5.75" x14ac:dyDescent="0.25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5.75" x14ac:dyDescent="0.25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5.75" x14ac:dyDescent="0.25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5.75" x14ac:dyDescent="0.25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5.75" x14ac:dyDescent="0.25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5.75" x14ac:dyDescent="0.25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5.75" x14ac:dyDescent="0.25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5.75" x14ac:dyDescent="0.25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5.75" x14ac:dyDescent="0.25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5.75" x14ac:dyDescent="0.25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5.75" x14ac:dyDescent="0.25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5.75" x14ac:dyDescent="0.25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5.75" x14ac:dyDescent="0.25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5.75" x14ac:dyDescent="0.25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5.75" x14ac:dyDescent="0.25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5.75" x14ac:dyDescent="0.25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5.75" x14ac:dyDescent="0.25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5.75" x14ac:dyDescent="0.25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5.75" x14ac:dyDescent="0.25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5.75" x14ac:dyDescent="0.25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5.75" x14ac:dyDescent="0.25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5.75" x14ac:dyDescent="0.25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5.75" x14ac:dyDescent="0.25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5.75" x14ac:dyDescent="0.25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5.75" x14ac:dyDescent="0.25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5.75" x14ac:dyDescent="0.25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5.75" x14ac:dyDescent="0.25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5.75" x14ac:dyDescent="0.25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5.75" x14ac:dyDescent="0.25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5.75" x14ac:dyDescent="0.25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5.75" x14ac:dyDescent="0.25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5.75" x14ac:dyDescent="0.25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5.75" x14ac:dyDescent="0.25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5.75" x14ac:dyDescent="0.25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5.75" x14ac:dyDescent="0.25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5.75" x14ac:dyDescent="0.25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5.75" x14ac:dyDescent="0.25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5.75" x14ac:dyDescent="0.25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5.75" x14ac:dyDescent="0.25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5.75" x14ac:dyDescent="0.25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5.75" x14ac:dyDescent="0.25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5.75" x14ac:dyDescent="0.25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5.75" x14ac:dyDescent="0.25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5.75" x14ac:dyDescent="0.25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5.75" x14ac:dyDescent="0.25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5.75" x14ac:dyDescent="0.25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5.75" x14ac:dyDescent="0.25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5.75" x14ac:dyDescent="0.25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5.75" x14ac:dyDescent="0.25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5.75" x14ac:dyDescent="0.25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5.75" x14ac:dyDescent="0.25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5.75" x14ac:dyDescent="0.25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5.75" x14ac:dyDescent="0.25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5.75" x14ac:dyDescent="0.25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5.75" x14ac:dyDescent="0.25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5.75" x14ac:dyDescent="0.25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5.75" x14ac:dyDescent="0.25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5.75" x14ac:dyDescent="0.25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5.75" x14ac:dyDescent="0.25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5.75" x14ac:dyDescent="0.25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5.75" x14ac:dyDescent="0.25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5.75" x14ac:dyDescent="0.25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5.75" x14ac:dyDescent="0.25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5.75" x14ac:dyDescent="0.25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5.75" x14ac:dyDescent="0.25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5.75" x14ac:dyDescent="0.25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5.75" x14ac:dyDescent="0.25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5.75" x14ac:dyDescent="0.25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5.75" x14ac:dyDescent="0.25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5.75" x14ac:dyDescent="0.25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5.75" x14ac:dyDescent="0.25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5.75" x14ac:dyDescent="0.25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5.75" x14ac:dyDescent="0.25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5.75" x14ac:dyDescent="0.25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5.75" x14ac:dyDescent="0.25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5.75" x14ac:dyDescent="0.25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5.75" x14ac:dyDescent="0.25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5.75" x14ac:dyDescent="0.25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5.75" x14ac:dyDescent="0.25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5.75" x14ac:dyDescent="0.25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5.75" x14ac:dyDescent="0.25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5.75" x14ac:dyDescent="0.25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5.75" x14ac:dyDescent="0.25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5.75" x14ac:dyDescent="0.25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5.75" x14ac:dyDescent="0.25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5.75" x14ac:dyDescent="0.25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5.75" x14ac:dyDescent="0.25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5.75" x14ac:dyDescent="0.25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5.75" x14ac:dyDescent="0.25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5.75" x14ac:dyDescent="0.25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5.75" x14ac:dyDescent="0.25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5.75" x14ac:dyDescent="0.25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5.75" x14ac:dyDescent="0.25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5.75" x14ac:dyDescent="0.25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5.75" x14ac:dyDescent="0.25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5.75" x14ac:dyDescent="0.25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5.75" x14ac:dyDescent="0.25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5.75" x14ac:dyDescent="0.25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5.75" x14ac:dyDescent="0.25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5.75" x14ac:dyDescent="0.25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5.75" x14ac:dyDescent="0.25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5.75" x14ac:dyDescent="0.25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5.75" x14ac:dyDescent="0.25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5.75" x14ac:dyDescent="0.25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5.75" x14ac:dyDescent="0.25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5.75" x14ac:dyDescent="0.25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5.75" x14ac:dyDescent="0.25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5.75" x14ac:dyDescent="0.25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5.75" x14ac:dyDescent="0.25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5.75" x14ac:dyDescent="0.25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5.75" x14ac:dyDescent="0.25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5.75" x14ac:dyDescent="0.25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5.75" x14ac:dyDescent="0.25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5.75" x14ac:dyDescent="0.25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5.75" x14ac:dyDescent="0.25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5.75" x14ac:dyDescent="0.25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5.75" x14ac:dyDescent="0.25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5.75" x14ac:dyDescent="0.25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5.75" x14ac:dyDescent="0.25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5.75" x14ac:dyDescent="0.25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5.75" x14ac:dyDescent="0.25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5.75" x14ac:dyDescent="0.25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5.75" x14ac:dyDescent="0.25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5.75" x14ac:dyDescent="0.25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5.75" x14ac:dyDescent="0.25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5.75" x14ac:dyDescent="0.25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5.75" x14ac:dyDescent="0.25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5.75" x14ac:dyDescent="0.25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5.75" x14ac:dyDescent="0.25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5.75" x14ac:dyDescent="0.25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5.75" x14ac:dyDescent="0.25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5.75" x14ac:dyDescent="0.25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5.75" x14ac:dyDescent="0.25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5.75" x14ac:dyDescent="0.25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5.75" x14ac:dyDescent="0.25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5.75" x14ac:dyDescent="0.25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5.75" x14ac:dyDescent="0.25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5.75" x14ac:dyDescent="0.25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5.75" x14ac:dyDescent="0.25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5.75" x14ac:dyDescent="0.25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5.75" x14ac:dyDescent="0.25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5.75" x14ac:dyDescent="0.25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5.75" x14ac:dyDescent="0.25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5.75" x14ac:dyDescent="0.25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5.75" x14ac:dyDescent="0.25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5.75" x14ac:dyDescent="0.25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5.75" x14ac:dyDescent="0.25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5.75" x14ac:dyDescent="0.25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5.75" x14ac:dyDescent="0.25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5.75" x14ac:dyDescent="0.25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5.75" x14ac:dyDescent="0.25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5.75" x14ac:dyDescent="0.25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5.75" x14ac:dyDescent="0.25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5.75" x14ac:dyDescent="0.25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5.75" x14ac:dyDescent="0.25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5.75" x14ac:dyDescent="0.25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5.75" x14ac:dyDescent="0.25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5.75" x14ac:dyDescent="0.25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5.75" x14ac:dyDescent="0.25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5.75" x14ac:dyDescent="0.25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5.75" x14ac:dyDescent="0.25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5.75" x14ac:dyDescent="0.25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5.75" x14ac:dyDescent="0.25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5.75" x14ac:dyDescent="0.25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5.75" x14ac:dyDescent="0.25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5.75" x14ac:dyDescent="0.25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5.75" x14ac:dyDescent="0.25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5.75" x14ac:dyDescent="0.25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5.75" x14ac:dyDescent="0.25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5.75" x14ac:dyDescent="0.25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5.75" x14ac:dyDescent="0.25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5.75" x14ac:dyDescent="0.25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5.75" x14ac:dyDescent="0.25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5.75" x14ac:dyDescent="0.25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5.75" x14ac:dyDescent="0.25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5.75" x14ac:dyDescent="0.25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5.75" x14ac:dyDescent="0.25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5.75" x14ac:dyDescent="0.25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5.75" x14ac:dyDescent="0.25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5.75" x14ac:dyDescent="0.25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5.75" x14ac:dyDescent="0.25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5.75" x14ac:dyDescent="0.25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5.75" x14ac:dyDescent="0.25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5.75" x14ac:dyDescent="0.25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5.75" x14ac:dyDescent="0.25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5.75" x14ac:dyDescent="0.25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5.75" x14ac:dyDescent="0.25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5.75" x14ac:dyDescent="0.25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5.75" x14ac:dyDescent="0.25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5.75" x14ac:dyDescent="0.25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5.75" x14ac:dyDescent="0.25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5.75" x14ac:dyDescent="0.25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5.75" x14ac:dyDescent="0.25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5.75" x14ac:dyDescent="0.25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5.75" x14ac:dyDescent="0.25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5.75" x14ac:dyDescent="0.25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5.75" x14ac:dyDescent="0.25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5.75" x14ac:dyDescent="0.25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5.75" x14ac:dyDescent="0.25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5.75" x14ac:dyDescent="0.25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5.75" x14ac:dyDescent="0.25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5.75" x14ac:dyDescent="0.25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5.75" x14ac:dyDescent="0.25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5.75" x14ac:dyDescent="0.25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5.75" x14ac:dyDescent="0.25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5.75" x14ac:dyDescent="0.25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5.75" x14ac:dyDescent="0.25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5.75" x14ac:dyDescent="0.25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5.75" x14ac:dyDescent="0.25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5.75" x14ac:dyDescent="0.25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5.75" x14ac:dyDescent="0.25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5.75" x14ac:dyDescent="0.25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5.75" x14ac:dyDescent="0.25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5.75" x14ac:dyDescent="0.25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5.75" x14ac:dyDescent="0.25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5.75" x14ac:dyDescent="0.25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5.75" x14ac:dyDescent="0.25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5.75" x14ac:dyDescent="0.25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5.75" x14ac:dyDescent="0.25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5.75" x14ac:dyDescent="0.25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5.75" x14ac:dyDescent="0.25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5.75" x14ac:dyDescent="0.25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5.75" x14ac:dyDescent="0.25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5.75" x14ac:dyDescent="0.25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5.75" x14ac:dyDescent="0.25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5.75" x14ac:dyDescent="0.25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5.75" x14ac:dyDescent="0.25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5.75" x14ac:dyDescent="0.25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5.75" x14ac:dyDescent="0.25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5.75" x14ac:dyDescent="0.25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5.75" x14ac:dyDescent="0.25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5.75" x14ac:dyDescent="0.25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5.75" x14ac:dyDescent="0.25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5.75" x14ac:dyDescent="0.25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5.75" x14ac:dyDescent="0.25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5.75" x14ac:dyDescent="0.25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5.75" x14ac:dyDescent="0.25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5.75" x14ac:dyDescent="0.25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5.75" x14ac:dyDescent="0.25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5.75" x14ac:dyDescent="0.25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5.75" x14ac:dyDescent="0.25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5.75" x14ac:dyDescent="0.25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5.75" x14ac:dyDescent="0.25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5.75" x14ac:dyDescent="0.25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5.75" x14ac:dyDescent="0.25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5.75" x14ac:dyDescent="0.25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5.75" x14ac:dyDescent="0.25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5.75" x14ac:dyDescent="0.25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5.75" x14ac:dyDescent="0.25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5.75" x14ac:dyDescent="0.25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5.75" x14ac:dyDescent="0.25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5.75" x14ac:dyDescent="0.25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5.75" x14ac:dyDescent="0.25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5.75" x14ac:dyDescent="0.25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5.75" x14ac:dyDescent="0.25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5.75" x14ac:dyDescent="0.25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5.75" x14ac:dyDescent="0.25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5.75" x14ac:dyDescent="0.25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5.75" x14ac:dyDescent="0.25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5.75" x14ac:dyDescent="0.25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5.75" x14ac:dyDescent="0.25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5.75" x14ac:dyDescent="0.25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5.75" x14ac:dyDescent="0.25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5.75" x14ac:dyDescent="0.25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5.75" x14ac:dyDescent="0.25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5.75" x14ac:dyDescent="0.25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5.75" x14ac:dyDescent="0.25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5.75" x14ac:dyDescent="0.25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5.75" x14ac:dyDescent="0.25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5.75" x14ac:dyDescent="0.25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5.75" x14ac:dyDescent="0.25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5.75" x14ac:dyDescent="0.25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5.75" x14ac:dyDescent="0.25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5.75" x14ac:dyDescent="0.25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5.75" x14ac:dyDescent="0.25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5.75" x14ac:dyDescent="0.25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5.75" x14ac:dyDescent="0.25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5.75" x14ac:dyDescent="0.25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5.75" x14ac:dyDescent="0.25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5.75" x14ac:dyDescent="0.25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5.75" x14ac:dyDescent="0.25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5.75" x14ac:dyDescent="0.25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5.75" x14ac:dyDescent="0.25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5.75" x14ac:dyDescent="0.25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5.75" x14ac:dyDescent="0.25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5.75" x14ac:dyDescent="0.25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5.75" x14ac:dyDescent="0.25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5.75" x14ac:dyDescent="0.25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5.75" x14ac:dyDescent="0.25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5.75" x14ac:dyDescent="0.25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5.75" x14ac:dyDescent="0.25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5.75" x14ac:dyDescent="0.25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5.75" x14ac:dyDescent="0.25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5.75" x14ac:dyDescent="0.25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5.75" x14ac:dyDescent="0.25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5.75" x14ac:dyDescent="0.25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5.75" x14ac:dyDescent="0.25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5.75" x14ac:dyDescent="0.25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5.75" x14ac:dyDescent="0.25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5.75" x14ac:dyDescent="0.25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5.75" x14ac:dyDescent="0.25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5.75" x14ac:dyDescent="0.25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5.75" x14ac:dyDescent="0.25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5.75" x14ac:dyDescent="0.25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5.75" x14ac:dyDescent="0.25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5.75" x14ac:dyDescent="0.25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5.75" x14ac:dyDescent="0.25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5.75" x14ac:dyDescent="0.25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5.75" x14ac:dyDescent="0.25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5.75" x14ac:dyDescent="0.25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5.75" x14ac:dyDescent="0.25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5.75" x14ac:dyDescent="0.25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5.75" x14ac:dyDescent="0.25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5.75" x14ac:dyDescent="0.25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5.75" x14ac:dyDescent="0.25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5.75" x14ac:dyDescent="0.25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5.75" x14ac:dyDescent="0.25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5.75" x14ac:dyDescent="0.25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5.75" x14ac:dyDescent="0.25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5.75" x14ac:dyDescent="0.25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5.75" x14ac:dyDescent="0.25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5.75" x14ac:dyDescent="0.25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5.75" x14ac:dyDescent="0.25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5.75" x14ac:dyDescent="0.25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5.75" x14ac:dyDescent="0.25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5.75" x14ac:dyDescent="0.25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5.75" x14ac:dyDescent="0.25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5.75" x14ac:dyDescent="0.25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5.75" x14ac:dyDescent="0.25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5.75" x14ac:dyDescent="0.25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5.75" x14ac:dyDescent="0.25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5.75" x14ac:dyDescent="0.25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5.75" x14ac:dyDescent="0.25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5.75" x14ac:dyDescent="0.25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5.75" x14ac:dyDescent="0.25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5.75" x14ac:dyDescent="0.25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5.75" x14ac:dyDescent="0.25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5.75" x14ac:dyDescent="0.25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5.75" x14ac:dyDescent="0.25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5.75" x14ac:dyDescent="0.25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5.75" x14ac:dyDescent="0.25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5.75" x14ac:dyDescent="0.25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5.75" x14ac:dyDescent="0.25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5.75" x14ac:dyDescent="0.25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5.75" x14ac:dyDescent="0.25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5.75" x14ac:dyDescent="0.25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5.75" x14ac:dyDescent="0.25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5.75" x14ac:dyDescent="0.25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5.75" x14ac:dyDescent="0.25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5.75" x14ac:dyDescent="0.25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5.75" x14ac:dyDescent="0.25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5.75" x14ac:dyDescent="0.25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5.75" x14ac:dyDescent="0.25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5.75" x14ac:dyDescent="0.25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5.75" x14ac:dyDescent="0.25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5.75" x14ac:dyDescent="0.25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5.75" x14ac:dyDescent="0.25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5.75" x14ac:dyDescent="0.25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5.75" x14ac:dyDescent="0.25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5.75" x14ac:dyDescent="0.25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5.75" x14ac:dyDescent="0.25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5.75" x14ac:dyDescent="0.25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5.75" x14ac:dyDescent="0.25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5.75" x14ac:dyDescent="0.25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5.75" x14ac:dyDescent="0.25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5.75" x14ac:dyDescent="0.25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5.75" x14ac:dyDescent="0.25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5.75" x14ac:dyDescent="0.25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5.75" x14ac:dyDescent="0.25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5.75" x14ac:dyDescent="0.25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5.75" x14ac:dyDescent="0.25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5.75" x14ac:dyDescent="0.25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5.75" x14ac:dyDescent="0.25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5.75" x14ac:dyDescent="0.25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5.75" x14ac:dyDescent="0.25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5.75" x14ac:dyDescent="0.25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5.75" x14ac:dyDescent="0.25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5.75" x14ac:dyDescent="0.25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5.75" x14ac:dyDescent="0.25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5.75" x14ac:dyDescent="0.25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5.75" x14ac:dyDescent="0.25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5.75" x14ac:dyDescent="0.25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5.75" x14ac:dyDescent="0.25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5.75" x14ac:dyDescent="0.25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5.75" x14ac:dyDescent="0.25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5.75" x14ac:dyDescent="0.25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5.75" x14ac:dyDescent="0.25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5.75" x14ac:dyDescent="0.25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5.75" x14ac:dyDescent="0.25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5.75" x14ac:dyDescent="0.25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5.75" x14ac:dyDescent="0.25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5.75" x14ac:dyDescent="0.25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5.75" x14ac:dyDescent="0.25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5.75" x14ac:dyDescent="0.25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5.75" x14ac:dyDescent="0.25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5.75" x14ac:dyDescent="0.25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5.75" x14ac:dyDescent="0.25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5.75" x14ac:dyDescent="0.25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5.75" x14ac:dyDescent="0.25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5.75" x14ac:dyDescent="0.25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5.75" x14ac:dyDescent="0.25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5.75" x14ac:dyDescent="0.25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5.75" x14ac:dyDescent="0.25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5.75" x14ac:dyDescent="0.25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5.75" x14ac:dyDescent="0.25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5.75" x14ac:dyDescent="0.25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5.75" x14ac:dyDescent="0.25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5.75" x14ac:dyDescent="0.25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5.75" x14ac:dyDescent="0.25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5.75" x14ac:dyDescent="0.25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5.75" x14ac:dyDescent="0.25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5.75" x14ac:dyDescent="0.25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5.75" x14ac:dyDescent="0.25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5.75" x14ac:dyDescent="0.25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5.75" x14ac:dyDescent="0.25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5.75" x14ac:dyDescent="0.25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5.75" x14ac:dyDescent="0.25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5.75" x14ac:dyDescent="0.25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5.75" x14ac:dyDescent="0.25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5.75" x14ac:dyDescent="0.25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5.75" x14ac:dyDescent="0.25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5.75" x14ac:dyDescent="0.25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5.75" x14ac:dyDescent="0.25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5.75" x14ac:dyDescent="0.25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5.75" x14ac:dyDescent="0.25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5.75" x14ac:dyDescent="0.25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5.75" x14ac:dyDescent="0.25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5.75" x14ac:dyDescent="0.25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5.75" x14ac:dyDescent="0.25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5.75" x14ac:dyDescent="0.25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5.75" x14ac:dyDescent="0.25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5.75" x14ac:dyDescent="0.25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5.75" x14ac:dyDescent="0.25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5.75" x14ac:dyDescent="0.25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5.75" x14ac:dyDescent="0.25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5.75" x14ac:dyDescent="0.25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5.75" x14ac:dyDescent="0.25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5.75" x14ac:dyDescent="0.25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5.75" x14ac:dyDescent="0.25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5.75" x14ac:dyDescent="0.25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5.75" x14ac:dyDescent="0.25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5.75" x14ac:dyDescent="0.25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5.75" x14ac:dyDescent="0.25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5.75" x14ac:dyDescent="0.25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5.75" x14ac:dyDescent="0.25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5.75" x14ac:dyDescent="0.25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5.75" x14ac:dyDescent="0.25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5.75" x14ac:dyDescent="0.25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5.75" x14ac:dyDescent="0.25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5.75" x14ac:dyDescent="0.25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5.75" x14ac:dyDescent="0.25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5.75" x14ac:dyDescent="0.25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5.75" x14ac:dyDescent="0.25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5.75" x14ac:dyDescent="0.25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5.75" x14ac:dyDescent="0.25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5.75" x14ac:dyDescent="0.25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5.75" x14ac:dyDescent="0.25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5.75" x14ac:dyDescent="0.25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5.75" x14ac:dyDescent="0.25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5.75" x14ac:dyDescent="0.25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5.75" x14ac:dyDescent="0.25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5.75" x14ac:dyDescent="0.25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5.75" x14ac:dyDescent="0.25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5.75" x14ac:dyDescent="0.25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5.75" x14ac:dyDescent="0.25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5.75" x14ac:dyDescent="0.25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5.75" x14ac:dyDescent="0.25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5.75" x14ac:dyDescent="0.25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5.75" x14ac:dyDescent="0.25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5.75" x14ac:dyDescent="0.25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5.75" x14ac:dyDescent="0.25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5.75" x14ac:dyDescent="0.25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5.75" x14ac:dyDescent="0.25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5.75" x14ac:dyDescent="0.25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5.75" x14ac:dyDescent="0.25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5.75" x14ac:dyDescent="0.25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5.75" x14ac:dyDescent="0.25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5.75" x14ac:dyDescent="0.25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5.75" x14ac:dyDescent="0.25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5.75" x14ac:dyDescent="0.25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5.75" x14ac:dyDescent="0.25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5.75" x14ac:dyDescent="0.25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5.75" x14ac:dyDescent="0.25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5.75" x14ac:dyDescent="0.25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5.75" x14ac:dyDescent="0.25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5.75" x14ac:dyDescent="0.25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5.75" x14ac:dyDescent="0.25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5.75" x14ac:dyDescent="0.25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5.75" x14ac:dyDescent="0.25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5.75" x14ac:dyDescent="0.25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5.75" x14ac:dyDescent="0.25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5.75" x14ac:dyDescent="0.25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5.75" x14ac:dyDescent="0.25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5.75" x14ac:dyDescent="0.25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5.75" x14ac:dyDescent="0.25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5.75" x14ac:dyDescent="0.25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5.75" x14ac:dyDescent="0.25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5.75" x14ac:dyDescent="0.25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5.75" x14ac:dyDescent="0.25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5.75" x14ac:dyDescent="0.25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5.75" x14ac:dyDescent="0.25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5.75" x14ac:dyDescent="0.25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5.75" x14ac:dyDescent="0.25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5.75" x14ac:dyDescent="0.25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5.75" x14ac:dyDescent="0.25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5.75" x14ac:dyDescent="0.25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5.75" x14ac:dyDescent="0.25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5.75" x14ac:dyDescent="0.25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5.75" x14ac:dyDescent="0.25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5.75" x14ac:dyDescent="0.25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5.75" x14ac:dyDescent="0.25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5.75" x14ac:dyDescent="0.25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5.75" x14ac:dyDescent="0.25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5.75" x14ac:dyDescent="0.25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5.75" x14ac:dyDescent="0.25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5.75" x14ac:dyDescent="0.25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5.75" x14ac:dyDescent="0.25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5.75" x14ac:dyDescent="0.25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5.75" x14ac:dyDescent="0.25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5.75" x14ac:dyDescent="0.25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5.75" x14ac:dyDescent="0.25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5.75" x14ac:dyDescent="0.25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5.75" x14ac:dyDescent="0.25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5.75" x14ac:dyDescent="0.25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5.75" x14ac:dyDescent="0.25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5.75" x14ac:dyDescent="0.25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5.75" x14ac:dyDescent="0.25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5.75" x14ac:dyDescent="0.25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5.75" x14ac:dyDescent="0.25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5.75" x14ac:dyDescent="0.25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5.75" x14ac:dyDescent="0.25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5.75" x14ac:dyDescent="0.25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5.75" x14ac:dyDescent="0.25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5.75" x14ac:dyDescent="0.25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5.75" x14ac:dyDescent="0.25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5.75" x14ac:dyDescent="0.25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5.75" x14ac:dyDescent="0.25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5.75" x14ac:dyDescent="0.25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5.75" x14ac:dyDescent="0.25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5.75" x14ac:dyDescent="0.25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5.75" x14ac:dyDescent="0.25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5.75" x14ac:dyDescent="0.25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5.75" x14ac:dyDescent="0.25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5.75" x14ac:dyDescent="0.25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5.75" x14ac:dyDescent="0.25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5.75" x14ac:dyDescent="0.25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5.75" x14ac:dyDescent="0.25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5.75" x14ac:dyDescent="0.25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5.75" x14ac:dyDescent="0.25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5.75" x14ac:dyDescent="0.25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5.75" x14ac:dyDescent="0.25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5.75" x14ac:dyDescent="0.25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5.75" x14ac:dyDescent="0.25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5.75" x14ac:dyDescent="0.25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5.75" x14ac:dyDescent="0.25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5.75" x14ac:dyDescent="0.25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5.75" x14ac:dyDescent="0.25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5.75" x14ac:dyDescent="0.25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5.75" x14ac:dyDescent="0.25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5.75" x14ac:dyDescent="0.25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5.75" x14ac:dyDescent="0.25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5.75" x14ac:dyDescent="0.25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5.75" x14ac:dyDescent="0.25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15.75" x14ac:dyDescent="0.25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15.75" x14ac:dyDescent="0.25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15.75" x14ac:dyDescent="0.25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15.75" x14ac:dyDescent="0.25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15.75" x14ac:dyDescent="0.25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15.75" x14ac:dyDescent="0.25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15.75" x14ac:dyDescent="0.25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15.75" x14ac:dyDescent="0.25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15.75" x14ac:dyDescent="0.25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15.75" x14ac:dyDescent="0.25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15.75" x14ac:dyDescent="0.25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15.75" x14ac:dyDescent="0.25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15.75" x14ac:dyDescent="0.25">
      <c r="A988" s="54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15.75" x14ac:dyDescent="0.25">
      <c r="A989" s="54"/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15.75" x14ac:dyDescent="0.25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15.75" x14ac:dyDescent="0.25">
      <c r="A991" s="54"/>
      <c r="B991" s="54"/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15.75" x14ac:dyDescent="0.25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15.75" x14ac:dyDescent="0.25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15.75" x14ac:dyDescent="0.25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15.75" x14ac:dyDescent="0.25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15.75" x14ac:dyDescent="0.25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15.75" x14ac:dyDescent="0.25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15.75" x14ac:dyDescent="0.25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15.75" x14ac:dyDescent="0.25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15.75" x14ac:dyDescent="0.25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</sheetData>
  <mergeCells count="29">
    <mergeCell ref="A1:D1"/>
    <mergeCell ref="A2:D2"/>
    <mergeCell ref="A5:C5"/>
    <mergeCell ref="A14:B14"/>
    <mergeCell ref="A17:B17"/>
    <mergeCell ref="A19:C19"/>
    <mergeCell ref="D15:D25"/>
    <mergeCell ref="A21:C21"/>
    <mergeCell ref="A26:B26"/>
    <mergeCell ref="A29:D29"/>
    <mergeCell ref="A39:C39"/>
    <mergeCell ref="A41:C41"/>
    <mergeCell ref="A44:C44"/>
    <mergeCell ref="A53:B53"/>
    <mergeCell ref="A87:B87"/>
    <mergeCell ref="A112:B112"/>
    <mergeCell ref="A56:C56"/>
    <mergeCell ref="A62:B62"/>
    <mergeCell ref="A65:C65"/>
    <mergeCell ref="A71:B71"/>
    <mergeCell ref="A74:C74"/>
    <mergeCell ref="A80:B80"/>
    <mergeCell ref="A83:C83"/>
    <mergeCell ref="A90:C90"/>
    <mergeCell ref="B95:D95"/>
    <mergeCell ref="A99:C99"/>
    <mergeCell ref="A102:C102"/>
    <mergeCell ref="A110:B110"/>
    <mergeCell ref="A72:C72"/>
  </mergeCells>
  <pageMargins left="0.511811024" right="0.511811024" top="0.78740157499999996" bottom="0.78740157499999996" header="0.31496062000000002" footer="0.31496062000000002"/>
  <pageSetup paperSize="9" scale="7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  <pageSetUpPr fitToPage="1"/>
  </sheetPr>
  <dimension ref="A1:Y1000"/>
  <sheetViews>
    <sheetView showGridLines="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2.140625" customWidth="1"/>
    <col min="3" max="3" width="18" customWidth="1"/>
    <col min="4" max="4" width="25.7109375" bestFit="1" customWidth="1"/>
    <col min="5" max="5" width="12.7109375" customWidth="1"/>
    <col min="6" max="6" width="12" customWidth="1"/>
    <col min="7" max="7" width="16.28515625" customWidth="1"/>
    <col min="8" max="25" width="9.140625" customWidth="1"/>
  </cols>
  <sheetData>
    <row r="1" spans="1:25" ht="23.25" x14ac:dyDescent="0.35">
      <c r="A1" s="335" t="s">
        <v>67</v>
      </c>
      <c r="B1" s="299"/>
      <c r="C1" s="299"/>
      <c r="D1" s="300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25" ht="23.25" x14ac:dyDescent="0.35">
      <c r="A2" s="335" t="s">
        <v>155</v>
      </c>
      <c r="B2" s="299"/>
      <c r="C2" s="299"/>
      <c r="D2" s="300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25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</row>
    <row r="4" spans="1:25" ht="15.75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5" ht="15.75" x14ac:dyDescent="0.25">
      <c r="A5" s="331" t="s">
        <v>69</v>
      </c>
      <c r="B5" s="299"/>
      <c r="C5" s="300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25" ht="15.75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ht="15.75" x14ac:dyDescent="0.25">
      <c r="A7" s="56">
        <v>1</v>
      </c>
      <c r="B7" s="57" t="s">
        <v>70</v>
      </c>
      <c r="C7" s="57" t="s">
        <v>71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</row>
    <row r="8" spans="1:25" ht="15.75" x14ac:dyDescent="0.25">
      <c r="A8" s="59" t="s">
        <v>2</v>
      </c>
      <c r="B8" s="60" t="s">
        <v>72</v>
      </c>
      <c r="C8" s="61">
        <f>'Determinantes '!Salário_base</f>
        <v>2271.7426499999997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5" ht="15.75" x14ac:dyDescent="0.25">
      <c r="A9" s="59" t="s">
        <v>4</v>
      </c>
      <c r="B9" s="60" t="s">
        <v>73</v>
      </c>
      <c r="C9" s="61">
        <f>C8*Adicional_de_periculosidade</f>
        <v>681.52279499999986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ht="15.75" x14ac:dyDescent="0.25">
      <c r="A10" s="59" t="s">
        <v>7</v>
      </c>
      <c r="B10" s="60" t="s">
        <v>74</v>
      </c>
      <c r="C10" s="61">
        <v>0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5" ht="15.75" x14ac:dyDescent="0.25">
      <c r="A11" s="59" t="s">
        <v>9</v>
      </c>
      <c r="B11" s="60" t="s">
        <v>75</v>
      </c>
      <c r="C11" s="61">
        <f>SUM(C8:C9)*20%*7/12</f>
        <v>344.54763524999998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</row>
    <row r="12" spans="1:25" ht="15.75" x14ac:dyDescent="0.25">
      <c r="A12" s="59" t="s">
        <v>76</v>
      </c>
      <c r="B12" s="60" t="s">
        <v>77</v>
      </c>
      <c r="C12" s="61">
        <f>SUM(C8:C9)*1/12*120%</f>
        <v>295.32654449999995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</row>
    <row r="13" spans="1:25" ht="15.75" x14ac:dyDescent="0.25">
      <c r="A13" s="59" t="s">
        <v>78</v>
      </c>
      <c r="B13" s="60" t="s">
        <v>79</v>
      </c>
      <c r="C13" s="61">
        <v>0</v>
      </c>
      <c r="D13" s="6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</row>
    <row r="14" spans="1:25" ht="16.5" thickBot="1" x14ac:dyDescent="0.3">
      <c r="A14" s="328" t="s">
        <v>80</v>
      </c>
      <c r="B14" s="330"/>
      <c r="C14" s="64">
        <f>SUM(C8:C13)</f>
        <v>3593.1396247499997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</row>
    <row r="15" spans="1:25" ht="16.5" customHeight="1" thickBot="1" x14ac:dyDescent="0.3">
      <c r="A15" s="56" t="s">
        <v>81</v>
      </c>
      <c r="B15" s="65" t="s">
        <v>82</v>
      </c>
      <c r="C15" s="66">
        <f>(SUM(C14)/220)*1.5*15.22</f>
        <v>372.8698983320113</v>
      </c>
      <c r="D15" s="402" t="s">
        <v>156</v>
      </c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</row>
    <row r="16" spans="1:25" ht="16.5" thickBot="1" x14ac:dyDescent="0.3">
      <c r="A16" s="56" t="s">
        <v>84</v>
      </c>
      <c r="B16" s="67" t="s">
        <v>79</v>
      </c>
      <c r="C16" s="66">
        <v>0</v>
      </c>
      <c r="D16" s="402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</row>
    <row r="17" spans="1:25" ht="16.5" thickBot="1" x14ac:dyDescent="0.3">
      <c r="A17" s="337" t="s">
        <v>85</v>
      </c>
      <c r="B17" s="338"/>
      <c r="C17" s="64">
        <f>SUM(C14:C16)</f>
        <v>3966.0095230820111</v>
      </c>
      <c r="D17" s="402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 ht="15.75" x14ac:dyDescent="0.25">
      <c r="A18" s="54"/>
      <c r="B18" s="54"/>
      <c r="C18" s="54"/>
      <c r="D18" s="402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</row>
    <row r="19" spans="1:25" ht="15.75" x14ac:dyDescent="0.25">
      <c r="A19" s="331" t="s">
        <v>86</v>
      </c>
      <c r="B19" s="299"/>
      <c r="C19" s="300"/>
      <c r="D19" s="402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</row>
    <row r="20" spans="1:25" ht="15.75" x14ac:dyDescent="0.25">
      <c r="A20" s="69"/>
      <c r="B20" s="54"/>
      <c r="C20" s="54"/>
      <c r="D20" s="402"/>
      <c r="E20" s="70"/>
      <c r="F20" s="70"/>
      <c r="G20" s="70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5" ht="15.75" x14ac:dyDescent="0.25">
      <c r="A21" s="332" t="s">
        <v>87</v>
      </c>
      <c r="B21" s="299"/>
      <c r="C21" s="300"/>
      <c r="D21" s="402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</row>
    <row r="22" spans="1:25" ht="16.5" thickBot="1" x14ac:dyDescent="0.3">
      <c r="A22" s="54"/>
      <c r="B22" s="54"/>
      <c r="C22" s="54"/>
      <c r="D22" s="402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 spans="1:25" ht="16.5" thickBot="1" x14ac:dyDescent="0.3">
      <c r="A23" s="56" t="s">
        <v>88</v>
      </c>
      <c r="B23" s="57" t="s">
        <v>89</v>
      </c>
      <c r="C23" s="57" t="s">
        <v>71</v>
      </c>
      <c r="D23" s="402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</row>
    <row r="24" spans="1:25" ht="16.5" thickBot="1" x14ac:dyDescent="0.3">
      <c r="A24" s="59" t="s">
        <v>2</v>
      </c>
      <c r="B24" s="60" t="s">
        <v>90</v>
      </c>
      <c r="C24" s="61">
        <f>C14/12</f>
        <v>299.42830206249999</v>
      </c>
      <c r="D24" s="402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</row>
    <row r="25" spans="1:25" ht="16.5" thickBot="1" x14ac:dyDescent="0.3">
      <c r="A25" s="59" t="s">
        <v>4</v>
      </c>
      <c r="B25" s="60" t="s">
        <v>91</v>
      </c>
      <c r="C25" s="61">
        <f>C14*1/3*1/12</f>
        <v>99.809434020833336</v>
      </c>
      <c r="D25" s="402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 spans="1:25" ht="16.5" thickBot="1" x14ac:dyDescent="0.3">
      <c r="A26" s="328" t="s">
        <v>92</v>
      </c>
      <c r="B26" s="330"/>
      <c r="C26" s="64">
        <f>SUM(C24:C25)</f>
        <v>399.23773608333335</v>
      </c>
      <c r="D26" s="54"/>
      <c r="E26" s="63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1:25" ht="15.75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</row>
    <row r="28" spans="1:25" ht="15.75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</row>
    <row r="29" spans="1:25" ht="32.25" customHeight="1" x14ac:dyDescent="0.25">
      <c r="A29" s="334" t="s">
        <v>93</v>
      </c>
      <c r="B29" s="299"/>
      <c r="C29" s="299"/>
      <c r="D29" s="300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 spans="1:25" ht="15.75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</row>
    <row r="31" spans="1:25" ht="15.75" x14ac:dyDescent="0.25">
      <c r="A31" s="56" t="s">
        <v>94</v>
      </c>
      <c r="B31" s="57" t="s">
        <v>95</v>
      </c>
      <c r="C31" s="57" t="s">
        <v>96</v>
      </c>
      <c r="D31" s="57" t="s">
        <v>71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</row>
    <row r="32" spans="1:25" ht="15.75" x14ac:dyDescent="0.25">
      <c r="A32" s="59" t="s">
        <v>2</v>
      </c>
      <c r="B32" s="60" t="s">
        <v>97</v>
      </c>
      <c r="C32" s="74">
        <v>0.2</v>
      </c>
      <c r="D32" s="61">
        <f t="shared" ref="D32:D38" si="0">C32*SUM($C$14,$C$26)</f>
        <v>798.47547216666669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</row>
    <row r="33" spans="1:25" ht="15.75" x14ac:dyDescent="0.25">
      <c r="A33" s="59" t="s">
        <v>4</v>
      </c>
      <c r="B33" s="60" t="s">
        <v>98</v>
      </c>
      <c r="C33" s="74">
        <v>2.5000000000000001E-2</v>
      </c>
      <c r="D33" s="61">
        <f t="shared" si="0"/>
        <v>99.809434020833336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</row>
    <row r="34" spans="1:25" ht="15.75" x14ac:dyDescent="0.25">
      <c r="A34" s="59" t="s">
        <v>7</v>
      </c>
      <c r="B34" s="60" t="s">
        <v>42</v>
      </c>
      <c r="C34" s="74">
        <f>'Determinantes '!SAT*'Determinantes '!C24</f>
        <v>0.06</v>
      </c>
      <c r="D34" s="61">
        <f t="shared" si="0"/>
        <v>239.54264164999998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</row>
    <row r="35" spans="1:25" ht="15.75" x14ac:dyDescent="0.25">
      <c r="A35" s="59" t="s">
        <v>9</v>
      </c>
      <c r="B35" s="60" t="s">
        <v>100</v>
      </c>
      <c r="C35" s="74">
        <v>1.4999999999999999E-2</v>
      </c>
      <c r="D35" s="61">
        <f t="shared" si="0"/>
        <v>59.885660412499995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</row>
    <row r="36" spans="1:25" ht="15.75" x14ac:dyDescent="0.25">
      <c r="A36" s="59" t="s">
        <v>76</v>
      </c>
      <c r="B36" s="60" t="s">
        <v>101</v>
      </c>
      <c r="C36" s="74">
        <v>0.01</v>
      </c>
      <c r="D36" s="61">
        <f t="shared" si="0"/>
        <v>39.923773608333335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</row>
    <row r="37" spans="1:25" ht="15.75" x14ac:dyDescent="0.25">
      <c r="A37" s="59" t="s">
        <v>78</v>
      </c>
      <c r="B37" s="60" t="s">
        <v>102</v>
      </c>
      <c r="C37" s="74">
        <v>6.0000000000000001E-3</v>
      </c>
      <c r="D37" s="61">
        <f t="shared" si="0"/>
        <v>23.954264164999998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</row>
    <row r="38" spans="1:25" ht="15.75" x14ac:dyDescent="0.25">
      <c r="A38" s="59" t="s">
        <v>81</v>
      </c>
      <c r="B38" s="60" t="s">
        <v>103</v>
      </c>
      <c r="C38" s="74">
        <v>2E-3</v>
      </c>
      <c r="D38" s="61">
        <f t="shared" si="0"/>
        <v>7.9847547216666666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</row>
    <row r="39" spans="1:25" ht="15.75" x14ac:dyDescent="0.25">
      <c r="A39" s="328" t="s">
        <v>104</v>
      </c>
      <c r="B39" s="329"/>
      <c r="C39" s="330"/>
      <c r="D39" s="64">
        <f>SUM(D32:D38)</f>
        <v>1269.5760007450001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</row>
    <row r="40" spans="1:25" ht="15.75" x14ac:dyDescent="0.25">
      <c r="A40" s="59" t="s">
        <v>84</v>
      </c>
      <c r="B40" s="60" t="s">
        <v>105</v>
      </c>
      <c r="C40" s="74">
        <v>0.08</v>
      </c>
      <c r="D40" s="61">
        <f>C40*SUM($C$14,$C$26)</f>
        <v>319.39018886666668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</row>
    <row r="41" spans="1:25" ht="15.75" x14ac:dyDescent="0.25">
      <c r="A41" s="328" t="s">
        <v>106</v>
      </c>
      <c r="B41" s="329"/>
      <c r="C41" s="330"/>
      <c r="D41" s="64">
        <f>SUM(D39:D40)</f>
        <v>1588.9661896116668</v>
      </c>
      <c r="E41" s="63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</row>
    <row r="42" spans="1:25" ht="15.75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</row>
    <row r="43" spans="1:25" ht="15.75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</row>
    <row r="44" spans="1:25" ht="15.75" x14ac:dyDescent="0.25">
      <c r="A44" s="332" t="s">
        <v>107</v>
      </c>
      <c r="B44" s="299"/>
      <c r="C44" s="300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ht="15.75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</row>
    <row r="46" spans="1:25" ht="15.75" x14ac:dyDescent="0.25">
      <c r="A46" s="56" t="s">
        <v>108</v>
      </c>
      <c r="B46" s="57" t="s">
        <v>109</v>
      </c>
      <c r="C46" s="57" t="s">
        <v>71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</row>
    <row r="47" spans="1:25" ht="15.75" x14ac:dyDescent="0.25">
      <c r="A47" s="59" t="s">
        <v>2</v>
      </c>
      <c r="B47" s="60" t="s">
        <v>110</v>
      </c>
      <c r="C47" s="61">
        <f>'Determinantes '!Tarifa_de_transporte_público*15*2-6%*C8</f>
        <v>51.195441000000017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</row>
    <row r="48" spans="1:25" ht="15.75" x14ac:dyDescent="0.25">
      <c r="A48" s="59" t="s">
        <v>4</v>
      </c>
      <c r="B48" s="60" t="s">
        <v>46</v>
      </c>
      <c r="C48" s="61">
        <f>15*'Determinantes '!VALE_OU_TICKET_REFEIÇÃO*(1-Desconto_do_valor_facial_do_vale_ou_ticket_refeição)</f>
        <v>516.6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</row>
    <row r="49" spans="1:25" ht="15.75" x14ac:dyDescent="0.25">
      <c r="A49" s="59" t="s">
        <v>7</v>
      </c>
      <c r="B49" s="60" t="s">
        <v>49</v>
      </c>
      <c r="C49" s="61">
        <f>'Determinantes '!Cesta_básica-('Determinantes '!Cesta_básica*'Determinantes '!Desconto_do_valor_da_cesta_básica)</f>
        <v>198.02749999999997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</row>
    <row r="50" spans="1:25" ht="16.5" thickBot="1" x14ac:dyDescent="0.3">
      <c r="A50" s="59" t="s">
        <v>9</v>
      </c>
      <c r="B50" s="60" t="s">
        <v>52</v>
      </c>
      <c r="C50" s="61">
        <f>'Determinantes '!Cesta_básica-('Determinantes '!Cesta_básica*'Determinantes '!Desconto_do_valor_da_cesta_básica)</f>
        <v>198.02749999999997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</row>
    <row r="51" spans="1:25" ht="16.5" thickBot="1" x14ac:dyDescent="0.3">
      <c r="A51" s="59" t="s">
        <v>76</v>
      </c>
      <c r="B51" s="60" t="s">
        <v>213</v>
      </c>
      <c r="C51" s="194">
        <f>'Determinantes '!C32</f>
        <v>105.328</v>
      </c>
      <c r="D51" s="96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</row>
    <row r="52" spans="1:25" ht="16.5" thickBot="1" x14ac:dyDescent="0.3">
      <c r="A52" s="59" t="s">
        <v>78</v>
      </c>
      <c r="B52" s="60" t="s">
        <v>114</v>
      </c>
      <c r="C52" s="77">
        <f>'Determinantes '!C33</f>
        <v>20.594999999999999</v>
      </c>
      <c r="D52" s="96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</row>
    <row r="53" spans="1:25" ht="15.75" x14ac:dyDescent="0.25">
      <c r="A53" s="328" t="s">
        <v>92</v>
      </c>
      <c r="B53" s="330"/>
      <c r="C53" s="64">
        <f>SUM(C47:C52)</f>
        <v>1089.7734409999998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</row>
    <row r="54" spans="1:25" ht="15.75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</row>
    <row r="55" spans="1:25" ht="15.75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</row>
    <row r="56" spans="1:25" ht="15.75" x14ac:dyDescent="0.25">
      <c r="A56" s="332" t="s">
        <v>115</v>
      </c>
      <c r="B56" s="299"/>
      <c r="C56" s="300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</row>
    <row r="57" spans="1:25" ht="15.75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</row>
    <row r="58" spans="1:25" ht="15.75" x14ac:dyDescent="0.25">
      <c r="A58" s="56">
        <v>2</v>
      </c>
      <c r="B58" s="57" t="s">
        <v>116</v>
      </c>
      <c r="C58" s="57" t="s">
        <v>71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</row>
    <row r="59" spans="1:25" ht="15.75" x14ac:dyDescent="0.25">
      <c r="A59" s="59" t="s">
        <v>88</v>
      </c>
      <c r="B59" s="60" t="s">
        <v>89</v>
      </c>
      <c r="C59" s="61">
        <f>C26</f>
        <v>399.23773608333335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ht="15.75" x14ac:dyDescent="0.25">
      <c r="A60" s="59" t="s">
        <v>94</v>
      </c>
      <c r="B60" s="60" t="s">
        <v>95</v>
      </c>
      <c r="C60" s="61">
        <f>D41</f>
        <v>1588.9661896116668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</row>
    <row r="61" spans="1:25" ht="15.75" x14ac:dyDescent="0.25">
      <c r="A61" s="59" t="s">
        <v>108</v>
      </c>
      <c r="B61" s="60" t="s">
        <v>109</v>
      </c>
      <c r="C61" s="61">
        <f>C53</f>
        <v>1089.7734409999998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</row>
    <row r="62" spans="1:25" ht="15.75" x14ac:dyDescent="0.25">
      <c r="A62" s="328" t="s">
        <v>92</v>
      </c>
      <c r="B62" s="330"/>
      <c r="C62" s="64">
        <f>SUM(C59:C61)</f>
        <v>3077.977366695</v>
      </c>
      <c r="D62" s="54"/>
      <c r="E62" s="63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</row>
    <row r="63" spans="1:25" ht="15.75" x14ac:dyDescent="0.25">
      <c r="A63" s="80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</row>
    <row r="64" spans="1:25" ht="15.75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</row>
    <row r="65" spans="1:25" ht="15.75" x14ac:dyDescent="0.25">
      <c r="A65" s="331" t="s">
        <v>117</v>
      </c>
      <c r="B65" s="299"/>
      <c r="C65" s="300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</row>
    <row r="66" spans="1:25" ht="15.75" x14ac:dyDescent="0.25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ht="15.75" x14ac:dyDescent="0.25">
      <c r="A67" s="56">
        <v>3</v>
      </c>
      <c r="B67" s="57" t="s">
        <v>118</v>
      </c>
      <c r="C67" s="57" t="s">
        <v>71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</row>
    <row r="68" spans="1:25" ht="15.75" x14ac:dyDescent="0.25">
      <c r="A68" s="59" t="s">
        <v>2</v>
      </c>
      <c r="B68" s="81" t="s">
        <v>119</v>
      </c>
      <c r="C68" s="61">
        <f>(((C14+(C62-D39))/12)+(D40*0.4))*(Demissão_SEM_justa_Causa*_._Aviso_prévio_indenizado)</f>
        <v>229.75242668359536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</row>
    <row r="69" spans="1:25" ht="15.75" x14ac:dyDescent="0.25">
      <c r="A69" s="59" t="s">
        <v>4</v>
      </c>
      <c r="B69" s="286" t="s">
        <v>257</v>
      </c>
      <c r="C69" s="61">
        <f>(((C14+C62)/12)+(D40*40%))*(Demissão_SEM_justa_Causa*_._Aviso_prévio_trabalhado)</f>
        <v>130.87392093546725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</row>
    <row r="70" spans="1:25" ht="15.75" x14ac:dyDescent="0.25">
      <c r="A70" s="59" t="s">
        <v>7</v>
      </c>
      <c r="B70" s="81" t="s">
        <v>121</v>
      </c>
      <c r="C70" s="82">
        <f>-C26*Demissão_COM_justa_Causa</f>
        <v>-31.260314735325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</row>
    <row r="71" spans="1:25" ht="16.5" thickBot="1" x14ac:dyDescent="0.3">
      <c r="A71" s="328" t="s">
        <v>92</v>
      </c>
      <c r="B71" s="330"/>
      <c r="C71" s="64">
        <f>SUM(C68:C70)</f>
        <v>329.3660328837376</v>
      </c>
      <c r="D71" s="85"/>
      <c r="E71" s="63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</row>
    <row r="72" spans="1:25" ht="106.5" customHeight="1" x14ac:dyDescent="0.25">
      <c r="A72" s="400" t="s">
        <v>258</v>
      </c>
      <c r="B72" s="400"/>
      <c r="C72" s="400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</row>
    <row r="73" spans="1:25" ht="15.75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</row>
    <row r="74" spans="1:25" ht="15.75" x14ac:dyDescent="0.25">
      <c r="A74" s="331" t="s">
        <v>122</v>
      </c>
      <c r="B74" s="299"/>
      <c r="C74" s="300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</row>
    <row r="75" spans="1:25" ht="15.75" x14ac:dyDescent="0.25">
      <c r="A75" s="69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</row>
    <row r="76" spans="1:25" ht="15.75" x14ac:dyDescent="0.25">
      <c r="A76" s="56">
        <v>4</v>
      </c>
      <c r="B76" s="57" t="s">
        <v>123</v>
      </c>
      <c r="C76" s="57" t="s">
        <v>71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</row>
    <row r="77" spans="1:25" ht="15.75" x14ac:dyDescent="0.25">
      <c r="A77" s="59" t="s">
        <v>124</v>
      </c>
      <c r="B77" s="175" t="s">
        <v>204</v>
      </c>
      <c r="C77" s="176">
        <v>0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</row>
    <row r="78" spans="1:25" ht="15.75" x14ac:dyDescent="0.25">
      <c r="A78" s="59" t="s">
        <v>126</v>
      </c>
      <c r="B78" s="60" t="s">
        <v>127</v>
      </c>
      <c r="C78" s="61">
        <f>(((C17+C62+C71)/30)*Determinantes!C37)/12</f>
        <v>130.184738463934</v>
      </c>
      <c r="D78" s="54"/>
      <c r="E78" s="63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</row>
    <row r="79" spans="1:25" ht="15.75" x14ac:dyDescent="0.25">
      <c r="A79" s="59" t="s">
        <v>128</v>
      </c>
      <c r="B79" s="60" t="s">
        <v>129</v>
      </c>
      <c r="C79" s="61">
        <f>(((C14+C62+C71)/220)*15)*0</f>
        <v>0</v>
      </c>
      <c r="D79" s="54"/>
      <c r="E79" s="63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</row>
    <row r="80" spans="1:25" ht="15.75" x14ac:dyDescent="0.25">
      <c r="A80" s="328" t="s">
        <v>92</v>
      </c>
      <c r="B80" s="330"/>
      <c r="C80" s="64">
        <f>SUM(C77:C79)</f>
        <v>130.184738463934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</row>
    <row r="81" spans="1:25" ht="15.75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</row>
    <row r="82" spans="1:25" ht="15.75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</row>
    <row r="83" spans="1:25" ht="15.75" x14ac:dyDescent="0.25">
      <c r="A83" s="331" t="s">
        <v>130</v>
      </c>
      <c r="B83" s="299"/>
      <c r="C83" s="300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</row>
    <row r="84" spans="1:25" ht="15.75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</row>
    <row r="85" spans="1:25" ht="15.75" x14ac:dyDescent="0.25">
      <c r="A85" s="56">
        <v>5</v>
      </c>
      <c r="B85" s="86" t="s">
        <v>131</v>
      </c>
      <c r="C85" s="57" t="s">
        <v>71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</row>
    <row r="86" spans="1:25" ht="15.75" x14ac:dyDescent="0.25">
      <c r="A86" s="59" t="s">
        <v>2</v>
      </c>
      <c r="B86" s="60" t="s">
        <v>167</v>
      </c>
      <c r="C86" s="61">
        <f>'Uniforme&amp;Materiais'!M23</f>
        <v>90.4375</v>
      </c>
      <c r="D86" s="96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</row>
    <row r="87" spans="1:25" ht="15.75" x14ac:dyDescent="0.25">
      <c r="A87" s="328" t="s">
        <v>106</v>
      </c>
      <c r="B87" s="330"/>
      <c r="C87" s="64">
        <f>SUM(C86)</f>
        <v>90.4375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</row>
    <row r="88" spans="1:25" ht="15.75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</row>
    <row r="89" spans="1:25" ht="15.75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</row>
    <row r="90" spans="1:25" ht="15.75" x14ac:dyDescent="0.25">
      <c r="A90" s="331" t="s">
        <v>133</v>
      </c>
      <c r="B90" s="299"/>
      <c r="C90" s="300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</row>
    <row r="91" spans="1:25" ht="15.75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</row>
    <row r="92" spans="1:25" ht="15.75" x14ac:dyDescent="0.25">
      <c r="A92" s="56">
        <v>6</v>
      </c>
      <c r="B92" s="86" t="s">
        <v>134</v>
      </c>
      <c r="C92" s="57" t="s">
        <v>96</v>
      </c>
      <c r="D92" s="57" t="s">
        <v>71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</row>
    <row r="93" spans="1:25" ht="15.75" x14ac:dyDescent="0.25">
      <c r="A93" s="59" t="s">
        <v>2</v>
      </c>
      <c r="B93" s="60" t="s">
        <v>32</v>
      </c>
      <c r="C93" s="74">
        <f>'Determinantes '!Custos_Indiretos</f>
        <v>0.05</v>
      </c>
      <c r="D93" s="61">
        <f>C110*C93</f>
        <v>379.69875805623417</v>
      </c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</row>
    <row r="94" spans="1:25" ht="15.75" x14ac:dyDescent="0.25">
      <c r="A94" s="59" t="s">
        <v>4</v>
      </c>
      <c r="B94" s="60" t="s">
        <v>33</v>
      </c>
      <c r="C94" s="74">
        <f>'Determinantes '!Lucro</f>
        <v>6.7900000000000002E-2</v>
      </c>
      <c r="D94" s="61">
        <f>SUM(C110,D93)*C94</f>
        <v>541.41245911238434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</row>
    <row r="95" spans="1:25" ht="15.75" x14ac:dyDescent="0.25">
      <c r="A95" s="59" t="s">
        <v>7</v>
      </c>
      <c r="B95" s="333" t="s">
        <v>135</v>
      </c>
      <c r="C95" s="329"/>
      <c r="D95" s="330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</row>
    <row r="96" spans="1:25" ht="15.75" x14ac:dyDescent="0.25">
      <c r="A96" s="59"/>
      <c r="B96" s="60" t="s">
        <v>136</v>
      </c>
      <c r="C96" s="74">
        <v>6.4999999999999997E-3</v>
      </c>
      <c r="D96" s="61">
        <f>(SUM($C$110,$D$93:$D$94)/(1-SUM($C$96:$C$98)))*C96</f>
        <v>58.662492272290883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</row>
    <row r="97" spans="1:25" ht="15.75" x14ac:dyDescent="0.25">
      <c r="A97" s="59"/>
      <c r="B97" s="60" t="s">
        <v>137</v>
      </c>
      <c r="C97" s="74">
        <v>0.03</v>
      </c>
      <c r="D97" s="61">
        <f>(SUM($C$110,$D$93:$D$94)/(1-SUM($C$96:$C$98)))*C97</f>
        <v>270.74996433365027</v>
      </c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</row>
    <row r="98" spans="1:25" ht="15.75" x14ac:dyDescent="0.25">
      <c r="A98" s="59"/>
      <c r="B98" s="60" t="s">
        <v>138</v>
      </c>
      <c r="C98" s="74">
        <v>0.02</v>
      </c>
      <c r="D98" s="61">
        <f>(SUM($C$110,$D$93:$D$94)/(1-SUM($C$96:$C$98)))*C98</f>
        <v>180.4999762224335</v>
      </c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</row>
    <row r="99" spans="1:25" ht="15.75" x14ac:dyDescent="0.25">
      <c r="A99" s="328" t="s">
        <v>106</v>
      </c>
      <c r="B99" s="329"/>
      <c r="C99" s="330"/>
      <c r="D99" s="64">
        <f>SUM(D93:D94,D96:D98)</f>
        <v>1431.0236499969933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</row>
    <row r="100" spans="1:25" ht="15.75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</row>
    <row r="101" spans="1:25" ht="15.75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</row>
    <row r="102" spans="1:25" ht="15.75" x14ac:dyDescent="0.25">
      <c r="A102" s="331" t="s">
        <v>139</v>
      </c>
      <c r="B102" s="299"/>
      <c r="C102" s="300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</row>
    <row r="103" spans="1:25" ht="15.75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</row>
    <row r="104" spans="1:25" ht="15.75" x14ac:dyDescent="0.25">
      <c r="A104" s="56"/>
      <c r="B104" s="57" t="s">
        <v>140</v>
      </c>
      <c r="C104" s="57" t="s">
        <v>71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</row>
    <row r="105" spans="1:25" ht="15.75" x14ac:dyDescent="0.25">
      <c r="A105" s="88" t="s">
        <v>2</v>
      </c>
      <c r="B105" s="60" t="s">
        <v>69</v>
      </c>
      <c r="C105" s="89">
        <f>C17</f>
        <v>3966.0095230820111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</row>
    <row r="106" spans="1:25" ht="15.75" x14ac:dyDescent="0.25">
      <c r="A106" s="88" t="s">
        <v>4</v>
      </c>
      <c r="B106" s="60" t="s">
        <v>86</v>
      </c>
      <c r="C106" s="89">
        <f>C62</f>
        <v>3077.977366695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</row>
    <row r="107" spans="1:25" ht="15.75" x14ac:dyDescent="0.25">
      <c r="A107" s="88" t="s">
        <v>7</v>
      </c>
      <c r="B107" s="60" t="s">
        <v>117</v>
      </c>
      <c r="C107" s="89">
        <f>C71</f>
        <v>329.3660328837376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</row>
    <row r="108" spans="1:25" ht="15.75" x14ac:dyDescent="0.25">
      <c r="A108" s="88" t="s">
        <v>9</v>
      </c>
      <c r="B108" s="60" t="s">
        <v>122</v>
      </c>
      <c r="C108" s="89">
        <f>C80</f>
        <v>130.184738463934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</row>
    <row r="109" spans="1:25" ht="15.75" x14ac:dyDescent="0.25">
      <c r="A109" s="88" t="s">
        <v>76</v>
      </c>
      <c r="B109" s="60" t="s">
        <v>130</v>
      </c>
      <c r="C109" s="89">
        <f>C87</f>
        <v>90.4375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</row>
    <row r="110" spans="1:25" ht="16.5" customHeight="1" x14ac:dyDescent="0.25">
      <c r="A110" s="328" t="s">
        <v>141</v>
      </c>
      <c r="B110" s="330"/>
      <c r="C110" s="91">
        <f>SUM(C105:C109)</f>
        <v>7593.9751611246829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</row>
    <row r="111" spans="1:25" ht="15.75" x14ac:dyDescent="0.25">
      <c r="A111" s="88" t="s">
        <v>78</v>
      </c>
      <c r="B111" s="60" t="s">
        <v>142</v>
      </c>
      <c r="C111" s="89">
        <f>D99</f>
        <v>1431.0236499969933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</row>
    <row r="112" spans="1:25" ht="15.75" x14ac:dyDescent="0.25">
      <c r="A112" s="328" t="s">
        <v>143</v>
      </c>
      <c r="B112" s="330"/>
      <c r="C112" s="91">
        <f>ROUND(SUM(C110:C111),2)</f>
        <v>9025</v>
      </c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</row>
    <row r="113" spans="1:25" ht="15.75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</row>
    <row r="114" spans="1:25" ht="15.75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</row>
    <row r="115" spans="1:25" ht="15.75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</row>
    <row r="116" spans="1:25" ht="15.75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</row>
    <row r="117" spans="1:25" ht="15.75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</row>
    <row r="118" spans="1:25" ht="15.75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</row>
    <row r="119" spans="1:25" ht="15.75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</row>
    <row r="120" spans="1:25" ht="15.75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</row>
    <row r="121" spans="1:25" ht="15.75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</row>
    <row r="122" spans="1:25" ht="15.75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</row>
    <row r="123" spans="1:25" ht="15.75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</row>
    <row r="124" spans="1:25" ht="15.75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</row>
    <row r="125" spans="1:25" ht="15.75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</row>
    <row r="126" spans="1:25" ht="15.75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</row>
    <row r="127" spans="1:25" ht="15.75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</row>
    <row r="128" spans="1:25" ht="15.75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</row>
    <row r="129" spans="1:25" ht="15.75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</row>
    <row r="130" spans="1:25" ht="15.75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</row>
    <row r="131" spans="1:25" ht="15.75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</row>
    <row r="132" spans="1:25" ht="15.75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</row>
    <row r="133" spans="1:25" ht="15.75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</row>
    <row r="134" spans="1:25" ht="15.75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</row>
    <row r="135" spans="1:25" ht="15.75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</row>
    <row r="136" spans="1:25" ht="15.75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</row>
    <row r="137" spans="1:25" ht="15.75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</row>
    <row r="138" spans="1:25" ht="15.75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</row>
    <row r="139" spans="1:25" ht="15.75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</row>
    <row r="140" spans="1:25" ht="15.75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</row>
    <row r="141" spans="1:25" ht="15.75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</row>
    <row r="142" spans="1:25" ht="15.75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</row>
    <row r="143" spans="1:25" ht="15.75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</row>
    <row r="144" spans="1:25" ht="15.75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</row>
    <row r="145" spans="1:25" ht="15.75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</row>
    <row r="146" spans="1:25" ht="15.75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</row>
    <row r="147" spans="1:25" ht="15.75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</row>
    <row r="148" spans="1:25" ht="15.75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</row>
    <row r="149" spans="1:25" ht="15.75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</row>
    <row r="150" spans="1:25" ht="15.75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</row>
    <row r="151" spans="1:25" ht="15.75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</row>
    <row r="152" spans="1:25" ht="15.75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</row>
    <row r="153" spans="1:25" ht="15.75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</row>
    <row r="154" spans="1:25" ht="15.75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</row>
    <row r="155" spans="1:25" ht="15.75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</row>
    <row r="156" spans="1:25" ht="15.75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</row>
    <row r="157" spans="1:25" ht="15.75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</row>
    <row r="158" spans="1:25" ht="15.75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</row>
    <row r="159" spans="1:25" ht="15.75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</row>
    <row r="160" spans="1:25" ht="15.75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</row>
    <row r="161" spans="1:25" ht="15.75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</row>
    <row r="162" spans="1:25" ht="15.75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</row>
    <row r="163" spans="1:25" ht="15.75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</row>
    <row r="164" spans="1:25" ht="15.75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</row>
    <row r="165" spans="1:25" ht="15.75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</row>
    <row r="166" spans="1:25" ht="15.75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</row>
    <row r="167" spans="1:25" ht="15.75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</row>
    <row r="168" spans="1:25" ht="15.75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</row>
    <row r="169" spans="1:25" ht="15.75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</row>
    <row r="170" spans="1:25" ht="15.75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</row>
    <row r="171" spans="1:25" ht="15.75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</row>
    <row r="172" spans="1:25" ht="15.75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</row>
    <row r="173" spans="1:25" ht="15.75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</row>
    <row r="174" spans="1:25" ht="15.75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</row>
    <row r="175" spans="1:25" ht="15.75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</row>
    <row r="176" spans="1:25" ht="15.75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</row>
    <row r="177" spans="1:25" ht="15.75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</row>
    <row r="178" spans="1:25" ht="15.75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</row>
    <row r="179" spans="1:25" ht="15.75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</row>
    <row r="180" spans="1:25" ht="15.75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</row>
    <row r="181" spans="1:25" ht="15.75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</row>
    <row r="182" spans="1:25" ht="15.75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</row>
    <row r="183" spans="1:25" ht="15.75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</row>
    <row r="184" spans="1:25" ht="15.75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</row>
    <row r="185" spans="1:25" ht="15.75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ht="15.75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</row>
    <row r="187" spans="1:25" ht="15.75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</row>
    <row r="188" spans="1:25" ht="15.75" x14ac:dyDescent="0.25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</row>
    <row r="189" spans="1:25" ht="15.75" x14ac:dyDescent="0.25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</row>
    <row r="190" spans="1:25" ht="15.75" x14ac:dyDescent="0.25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</row>
    <row r="191" spans="1:25" ht="15.75" x14ac:dyDescent="0.25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</row>
    <row r="192" spans="1:25" ht="15.75" x14ac:dyDescent="0.25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</row>
    <row r="193" spans="1:25" ht="15.75" x14ac:dyDescent="0.25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</row>
    <row r="194" spans="1:25" ht="15.75" x14ac:dyDescent="0.25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</row>
    <row r="195" spans="1:25" ht="15.75" x14ac:dyDescent="0.25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</row>
    <row r="196" spans="1:25" ht="15.75" x14ac:dyDescent="0.25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</row>
    <row r="197" spans="1:25" ht="15.75" x14ac:dyDescent="0.25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</row>
    <row r="198" spans="1:25" ht="15.75" x14ac:dyDescent="0.25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</row>
    <row r="199" spans="1:25" ht="15.75" x14ac:dyDescent="0.25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</row>
    <row r="200" spans="1:25" ht="15.75" x14ac:dyDescent="0.25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</row>
    <row r="201" spans="1:25" ht="15.75" x14ac:dyDescent="0.25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</row>
    <row r="202" spans="1:25" ht="15.75" x14ac:dyDescent="0.25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</row>
    <row r="203" spans="1:25" ht="15.75" x14ac:dyDescent="0.25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</row>
    <row r="204" spans="1:25" ht="15.75" x14ac:dyDescent="0.25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</row>
    <row r="205" spans="1:25" ht="15.75" x14ac:dyDescent="0.25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</row>
    <row r="206" spans="1:25" ht="15.75" x14ac:dyDescent="0.25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</row>
    <row r="207" spans="1:25" ht="15.75" x14ac:dyDescent="0.25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</row>
    <row r="208" spans="1:25" ht="15.75" x14ac:dyDescent="0.25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</row>
    <row r="209" spans="1:25" ht="15.75" x14ac:dyDescent="0.2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</row>
    <row r="210" spans="1:25" ht="15.75" x14ac:dyDescent="0.25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</row>
    <row r="211" spans="1:25" ht="15.75" x14ac:dyDescent="0.25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</row>
    <row r="212" spans="1:25" ht="15.75" x14ac:dyDescent="0.25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</row>
    <row r="213" spans="1:25" ht="15.75" x14ac:dyDescent="0.25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</row>
    <row r="214" spans="1:25" ht="15.75" x14ac:dyDescent="0.25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</row>
    <row r="215" spans="1:25" ht="15.75" x14ac:dyDescent="0.25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</row>
    <row r="216" spans="1:25" ht="15.75" x14ac:dyDescent="0.25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</row>
    <row r="217" spans="1:25" ht="15.75" x14ac:dyDescent="0.2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</row>
    <row r="218" spans="1:25" ht="15.75" x14ac:dyDescent="0.25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</row>
    <row r="219" spans="1:25" ht="15.75" x14ac:dyDescent="0.25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</row>
    <row r="220" spans="1:25" ht="15.75" x14ac:dyDescent="0.25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</row>
    <row r="221" spans="1:25" ht="15.75" x14ac:dyDescent="0.25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</row>
    <row r="222" spans="1:25" ht="15.75" x14ac:dyDescent="0.25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</row>
    <row r="223" spans="1:25" ht="15.75" x14ac:dyDescent="0.25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</row>
    <row r="224" spans="1:25" ht="15.75" x14ac:dyDescent="0.25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</row>
    <row r="225" spans="1:25" ht="15.75" x14ac:dyDescent="0.25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</row>
    <row r="226" spans="1:25" ht="15.75" x14ac:dyDescent="0.25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1:25" ht="15.75" x14ac:dyDescent="0.25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</row>
    <row r="228" spans="1:25" ht="15.75" x14ac:dyDescent="0.25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</row>
    <row r="229" spans="1:25" ht="15.75" x14ac:dyDescent="0.25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</row>
    <row r="230" spans="1:25" ht="15.75" x14ac:dyDescent="0.25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</row>
    <row r="231" spans="1:25" ht="15.75" x14ac:dyDescent="0.25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</row>
    <row r="232" spans="1:25" ht="15.75" x14ac:dyDescent="0.25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</row>
    <row r="233" spans="1:25" ht="15.75" x14ac:dyDescent="0.2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</row>
    <row r="234" spans="1:25" ht="15.75" x14ac:dyDescent="0.25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</row>
    <row r="235" spans="1:25" ht="15.75" x14ac:dyDescent="0.25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</row>
    <row r="236" spans="1:25" ht="15.75" x14ac:dyDescent="0.25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</row>
    <row r="237" spans="1:25" ht="15.75" x14ac:dyDescent="0.25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</row>
    <row r="238" spans="1:25" ht="15.75" x14ac:dyDescent="0.25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</row>
    <row r="239" spans="1:25" ht="15.75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</row>
    <row r="240" spans="1:25" ht="15.75" x14ac:dyDescent="0.2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</row>
    <row r="241" spans="1:25" ht="15.75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</row>
    <row r="242" spans="1:25" ht="15.75" x14ac:dyDescent="0.25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</row>
    <row r="243" spans="1:25" ht="15.75" x14ac:dyDescent="0.25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</row>
    <row r="244" spans="1:25" ht="15.75" x14ac:dyDescent="0.25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</row>
    <row r="245" spans="1:25" ht="15.75" x14ac:dyDescent="0.25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</row>
    <row r="246" spans="1:25" ht="15.75" x14ac:dyDescent="0.25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</row>
    <row r="247" spans="1:25" ht="15.75" x14ac:dyDescent="0.25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</row>
    <row r="248" spans="1:25" ht="15.75" x14ac:dyDescent="0.25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</row>
    <row r="249" spans="1:25" ht="15.75" x14ac:dyDescent="0.25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</row>
    <row r="250" spans="1:25" ht="15.75" x14ac:dyDescent="0.25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</row>
    <row r="251" spans="1:25" ht="15.75" x14ac:dyDescent="0.25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</row>
    <row r="252" spans="1:25" ht="15.75" x14ac:dyDescent="0.25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</row>
    <row r="253" spans="1:25" ht="15.75" x14ac:dyDescent="0.25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</row>
    <row r="254" spans="1:25" ht="15.75" x14ac:dyDescent="0.25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</row>
    <row r="255" spans="1:25" ht="15.75" x14ac:dyDescent="0.25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</row>
    <row r="256" spans="1:25" ht="15.75" x14ac:dyDescent="0.25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</row>
    <row r="257" spans="1:25" ht="15.75" x14ac:dyDescent="0.25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</row>
    <row r="258" spans="1:25" ht="15.75" x14ac:dyDescent="0.25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</row>
    <row r="259" spans="1:25" ht="15.75" x14ac:dyDescent="0.25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</row>
    <row r="260" spans="1:25" ht="15.75" x14ac:dyDescent="0.25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</row>
    <row r="261" spans="1:25" ht="15.75" x14ac:dyDescent="0.25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</row>
    <row r="262" spans="1:25" ht="15.75" x14ac:dyDescent="0.25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</row>
    <row r="263" spans="1:25" ht="15.75" x14ac:dyDescent="0.25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</row>
    <row r="264" spans="1:25" ht="15.75" x14ac:dyDescent="0.25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</row>
    <row r="265" spans="1:25" ht="15.75" x14ac:dyDescent="0.25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</row>
    <row r="266" spans="1:25" ht="15.75" x14ac:dyDescent="0.25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</row>
    <row r="267" spans="1:25" ht="15.75" x14ac:dyDescent="0.25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</row>
    <row r="268" spans="1:25" ht="15.75" x14ac:dyDescent="0.25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</row>
    <row r="269" spans="1:25" ht="15.75" x14ac:dyDescent="0.25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</row>
    <row r="270" spans="1:25" ht="15.75" x14ac:dyDescent="0.25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</row>
    <row r="271" spans="1:25" ht="15.75" x14ac:dyDescent="0.25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</row>
    <row r="272" spans="1:25" ht="15.75" x14ac:dyDescent="0.25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</row>
    <row r="273" spans="1:25" ht="15.75" x14ac:dyDescent="0.25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</row>
    <row r="274" spans="1:25" ht="15.75" x14ac:dyDescent="0.25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</row>
    <row r="275" spans="1:25" ht="15.75" x14ac:dyDescent="0.25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</row>
    <row r="276" spans="1:25" ht="15.75" x14ac:dyDescent="0.25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</row>
    <row r="277" spans="1:25" ht="15.75" x14ac:dyDescent="0.25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</row>
    <row r="278" spans="1:25" ht="15.75" x14ac:dyDescent="0.25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</row>
    <row r="279" spans="1:25" ht="15.75" x14ac:dyDescent="0.25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</row>
    <row r="280" spans="1:25" ht="15.75" x14ac:dyDescent="0.25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</row>
    <row r="281" spans="1:25" ht="15.75" x14ac:dyDescent="0.25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</row>
    <row r="282" spans="1:25" ht="15.75" x14ac:dyDescent="0.25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</row>
    <row r="283" spans="1:25" ht="15.75" x14ac:dyDescent="0.25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</row>
    <row r="284" spans="1:25" ht="15.75" x14ac:dyDescent="0.25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</row>
    <row r="285" spans="1:25" ht="15.75" x14ac:dyDescent="0.25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</row>
    <row r="286" spans="1:25" ht="15.75" x14ac:dyDescent="0.25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</row>
    <row r="287" spans="1:25" ht="15.75" x14ac:dyDescent="0.25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</row>
    <row r="288" spans="1:25" ht="15.75" x14ac:dyDescent="0.25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</row>
    <row r="289" spans="1:25" ht="15.75" x14ac:dyDescent="0.25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</row>
    <row r="290" spans="1:25" ht="15.75" x14ac:dyDescent="0.25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</row>
    <row r="291" spans="1:25" ht="15.75" x14ac:dyDescent="0.25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</row>
    <row r="292" spans="1:25" ht="15.75" x14ac:dyDescent="0.25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</row>
    <row r="293" spans="1:25" ht="15.75" x14ac:dyDescent="0.25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</row>
    <row r="294" spans="1:25" ht="15.75" x14ac:dyDescent="0.25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</row>
    <row r="295" spans="1:25" ht="15.75" x14ac:dyDescent="0.25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</row>
    <row r="296" spans="1:25" ht="15.75" x14ac:dyDescent="0.25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</row>
    <row r="297" spans="1:25" ht="15.75" x14ac:dyDescent="0.25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</row>
    <row r="298" spans="1:25" ht="15.75" x14ac:dyDescent="0.25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</row>
    <row r="299" spans="1:25" ht="15.75" x14ac:dyDescent="0.25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</row>
    <row r="300" spans="1:25" ht="15.75" x14ac:dyDescent="0.25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</row>
    <row r="301" spans="1:25" ht="15.75" x14ac:dyDescent="0.25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</row>
    <row r="302" spans="1:25" ht="15.75" x14ac:dyDescent="0.25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</row>
    <row r="303" spans="1:25" ht="15.75" x14ac:dyDescent="0.25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</row>
    <row r="304" spans="1:25" ht="15.75" x14ac:dyDescent="0.25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</row>
    <row r="305" spans="1:25" ht="15.75" x14ac:dyDescent="0.25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</row>
    <row r="306" spans="1:25" ht="15.75" x14ac:dyDescent="0.25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</row>
    <row r="307" spans="1:25" ht="15.75" x14ac:dyDescent="0.25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</row>
    <row r="308" spans="1:25" ht="15.75" x14ac:dyDescent="0.25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</row>
    <row r="309" spans="1:25" ht="15.75" x14ac:dyDescent="0.25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</row>
    <row r="310" spans="1:25" ht="15.75" x14ac:dyDescent="0.25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</row>
    <row r="311" spans="1:25" ht="15.75" x14ac:dyDescent="0.25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</row>
    <row r="312" spans="1:25" ht="15.75" x14ac:dyDescent="0.25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</row>
    <row r="313" spans="1:25" ht="15.75" x14ac:dyDescent="0.25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</row>
    <row r="314" spans="1:25" ht="15.75" x14ac:dyDescent="0.25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</row>
    <row r="315" spans="1:25" ht="15.75" x14ac:dyDescent="0.25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</row>
    <row r="316" spans="1:25" ht="15.75" x14ac:dyDescent="0.25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</row>
    <row r="317" spans="1:25" ht="15.75" x14ac:dyDescent="0.25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</row>
    <row r="318" spans="1:25" ht="15.75" x14ac:dyDescent="0.25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</row>
    <row r="319" spans="1:25" ht="15.75" x14ac:dyDescent="0.25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</row>
    <row r="320" spans="1:25" ht="15.75" x14ac:dyDescent="0.25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</row>
    <row r="321" spans="1:25" ht="15.75" x14ac:dyDescent="0.25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</row>
    <row r="322" spans="1:25" ht="15.75" x14ac:dyDescent="0.25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</row>
    <row r="323" spans="1:25" ht="15.75" x14ac:dyDescent="0.25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</row>
    <row r="324" spans="1:25" ht="15.75" x14ac:dyDescent="0.25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</row>
    <row r="325" spans="1:25" ht="15.75" x14ac:dyDescent="0.25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</row>
    <row r="326" spans="1:25" ht="15.75" x14ac:dyDescent="0.25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</row>
    <row r="327" spans="1:25" ht="15.75" x14ac:dyDescent="0.25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</row>
    <row r="328" spans="1:25" ht="15.75" x14ac:dyDescent="0.25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</row>
    <row r="329" spans="1:25" ht="15.75" x14ac:dyDescent="0.25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</row>
    <row r="330" spans="1:25" ht="15.75" x14ac:dyDescent="0.25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</row>
    <row r="331" spans="1:25" ht="15.75" x14ac:dyDescent="0.25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</row>
    <row r="332" spans="1:25" ht="15.75" x14ac:dyDescent="0.25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</row>
    <row r="333" spans="1:25" ht="15.75" x14ac:dyDescent="0.25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</row>
    <row r="334" spans="1:25" ht="15.75" x14ac:dyDescent="0.25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</row>
    <row r="335" spans="1:25" ht="15.75" x14ac:dyDescent="0.25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</row>
    <row r="336" spans="1:25" ht="15.75" x14ac:dyDescent="0.25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</row>
    <row r="337" spans="1:25" ht="15.75" x14ac:dyDescent="0.25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</row>
    <row r="338" spans="1:25" ht="15.75" x14ac:dyDescent="0.25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</row>
    <row r="339" spans="1:25" ht="15.75" x14ac:dyDescent="0.25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</row>
    <row r="340" spans="1:25" ht="15.75" x14ac:dyDescent="0.25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</row>
    <row r="341" spans="1:25" ht="15.75" x14ac:dyDescent="0.25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</row>
    <row r="342" spans="1:25" ht="15.75" x14ac:dyDescent="0.25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</row>
    <row r="343" spans="1:25" ht="15.75" x14ac:dyDescent="0.25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</row>
    <row r="344" spans="1:25" ht="15.75" x14ac:dyDescent="0.25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</row>
    <row r="345" spans="1:25" ht="15.75" x14ac:dyDescent="0.25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</row>
    <row r="346" spans="1:25" ht="15.75" x14ac:dyDescent="0.25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</row>
    <row r="347" spans="1:25" ht="15.75" x14ac:dyDescent="0.25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</row>
    <row r="348" spans="1:25" ht="15.75" x14ac:dyDescent="0.25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</row>
    <row r="349" spans="1:25" ht="15.75" x14ac:dyDescent="0.25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</row>
    <row r="350" spans="1:25" ht="15.75" x14ac:dyDescent="0.25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</row>
    <row r="351" spans="1:25" ht="15.75" x14ac:dyDescent="0.25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</row>
    <row r="352" spans="1:25" ht="15.75" x14ac:dyDescent="0.25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</row>
    <row r="353" spans="1:25" ht="15.75" x14ac:dyDescent="0.25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</row>
    <row r="354" spans="1:25" ht="15.75" x14ac:dyDescent="0.25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</row>
    <row r="355" spans="1:25" ht="15.75" x14ac:dyDescent="0.25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</row>
    <row r="356" spans="1:25" ht="15.75" x14ac:dyDescent="0.25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</row>
    <row r="357" spans="1:25" ht="15.75" x14ac:dyDescent="0.25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</row>
    <row r="358" spans="1:25" ht="15.75" x14ac:dyDescent="0.25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</row>
    <row r="359" spans="1:25" ht="15.75" x14ac:dyDescent="0.25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</row>
    <row r="360" spans="1:25" ht="15.75" x14ac:dyDescent="0.25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</row>
    <row r="361" spans="1:25" ht="15.75" x14ac:dyDescent="0.25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</row>
    <row r="362" spans="1:25" ht="15.75" x14ac:dyDescent="0.25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</row>
    <row r="363" spans="1:25" ht="15.75" x14ac:dyDescent="0.25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</row>
    <row r="364" spans="1:25" ht="15.75" x14ac:dyDescent="0.25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</row>
    <row r="365" spans="1:25" ht="15.75" x14ac:dyDescent="0.25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</row>
    <row r="366" spans="1:25" ht="15.75" x14ac:dyDescent="0.25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</row>
    <row r="367" spans="1:25" ht="15.75" x14ac:dyDescent="0.25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</row>
    <row r="368" spans="1:25" ht="15.75" x14ac:dyDescent="0.25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</row>
    <row r="369" spans="1:25" ht="15.75" x14ac:dyDescent="0.25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</row>
    <row r="370" spans="1:25" ht="15.75" x14ac:dyDescent="0.25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</row>
    <row r="371" spans="1:25" ht="15.75" x14ac:dyDescent="0.25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</row>
    <row r="372" spans="1:25" ht="15.75" x14ac:dyDescent="0.25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</row>
    <row r="373" spans="1:25" ht="15.75" x14ac:dyDescent="0.25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</row>
    <row r="374" spans="1:25" ht="15.75" x14ac:dyDescent="0.25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</row>
    <row r="375" spans="1:25" ht="15.75" x14ac:dyDescent="0.25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</row>
    <row r="376" spans="1:25" ht="15.75" x14ac:dyDescent="0.25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</row>
    <row r="377" spans="1:25" ht="15.75" x14ac:dyDescent="0.25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</row>
    <row r="378" spans="1:25" ht="15.75" x14ac:dyDescent="0.25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</row>
    <row r="379" spans="1:25" ht="15.75" x14ac:dyDescent="0.25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</row>
    <row r="380" spans="1:25" ht="15.75" x14ac:dyDescent="0.25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</row>
    <row r="381" spans="1:25" ht="15.75" x14ac:dyDescent="0.25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</row>
    <row r="382" spans="1:25" ht="15.75" x14ac:dyDescent="0.25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</row>
    <row r="383" spans="1:25" ht="15.75" x14ac:dyDescent="0.25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</row>
    <row r="384" spans="1:25" ht="15.75" x14ac:dyDescent="0.25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</row>
    <row r="385" spans="1:25" ht="15.75" x14ac:dyDescent="0.25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</row>
    <row r="386" spans="1:25" ht="15.75" x14ac:dyDescent="0.25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</row>
    <row r="387" spans="1:25" ht="15.75" x14ac:dyDescent="0.25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</row>
    <row r="388" spans="1:25" ht="15.75" x14ac:dyDescent="0.25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</row>
    <row r="389" spans="1:25" ht="15.75" x14ac:dyDescent="0.25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</row>
    <row r="390" spans="1:25" ht="15.75" x14ac:dyDescent="0.25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</row>
    <row r="391" spans="1:25" ht="15.75" x14ac:dyDescent="0.25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</row>
    <row r="392" spans="1:25" ht="15.75" x14ac:dyDescent="0.25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</row>
    <row r="393" spans="1:25" ht="15.75" x14ac:dyDescent="0.25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</row>
    <row r="394" spans="1:25" ht="15.75" x14ac:dyDescent="0.25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</row>
    <row r="395" spans="1:25" ht="15.75" x14ac:dyDescent="0.25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</row>
    <row r="396" spans="1:25" ht="15.75" x14ac:dyDescent="0.25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</row>
    <row r="397" spans="1:25" ht="15.75" x14ac:dyDescent="0.25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</row>
    <row r="398" spans="1:25" ht="15.75" x14ac:dyDescent="0.25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</row>
    <row r="399" spans="1:25" ht="15.75" x14ac:dyDescent="0.25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</row>
    <row r="400" spans="1:25" ht="15.75" x14ac:dyDescent="0.25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</row>
    <row r="401" spans="1:25" ht="15.75" x14ac:dyDescent="0.25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</row>
    <row r="402" spans="1:25" ht="15.75" x14ac:dyDescent="0.25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</row>
    <row r="403" spans="1:25" ht="15.75" x14ac:dyDescent="0.25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</row>
    <row r="404" spans="1:25" ht="15.75" x14ac:dyDescent="0.25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</row>
    <row r="405" spans="1:25" ht="15.75" x14ac:dyDescent="0.25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</row>
    <row r="406" spans="1:25" ht="15.75" x14ac:dyDescent="0.25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</row>
    <row r="407" spans="1:25" ht="15.75" x14ac:dyDescent="0.25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</row>
    <row r="408" spans="1:25" ht="15.75" x14ac:dyDescent="0.25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</row>
    <row r="409" spans="1:25" ht="15.75" x14ac:dyDescent="0.25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</row>
    <row r="410" spans="1:25" ht="15.75" x14ac:dyDescent="0.25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</row>
    <row r="411" spans="1:25" ht="15.75" x14ac:dyDescent="0.25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</row>
    <row r="412" spans="1:25" ht="15.75" x14ac:dyDescent="0.25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</row>
    <row r="413" spans="1:25" ht="15.75" x14ac:dyDescent="0.25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</row>
    <row r="414" spans="1:25" ht="15.75" x14ac:dyDescent="0.25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</row>
    <row r="415" spans="1:25" ht="15.75" x14ac:dyDescent="0.25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</row>
    <row r="416" spans="1:25" ht="15.75" x14ac:dyDescent="0.25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</row>
    <row r="417" spans="1:25" ht="15.75" x14ac:dyDescent="0.25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</row>
    <row r="418" spans="1:25" ht="15.75" x14ac:dyDescent="0.25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</row>
    <row r="419" spans="1:25" ht="15.75" x14ac:dyDescent="0.25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</row>
    <row r="420" spans="1:25" ht="15.75" x14ac:dyDescent="0.25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</row>
    <row r="421" spans="1:25" ht="15.75" x14ac:dyDescent="0.25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</row>
    <row r="422" spans="1:25" ht="15.75" x14ac:dyDescent="0.25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</row>
    <row r="423" spans="1:25" ht="15.75" x14ac:dyDescent="0.25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</row>
    <row r="424" spans="1:25" ht="15.75" x14ac:dyDescent="0.25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</row>
    <row r="425" spans="1:25" ht="15.75" x14ac:dyDescent="0.25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</row>
    <row r="426" spans="1:25" ht="15.75" x14ac:dyDescent="0.25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</row>
    <row r="427" spans="1:25" ht="15.75" x14ac:dyDescent="0.25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</row>
    <row r="428" spans="1:25" ht="15.75" x14ac:dyDescent="0.25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</row>
    <row r="429" spans="1:25" ht="15.75" x14ac:dyDescent="0.25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</row>
    <row r="430" spans="1:25" ht="15.75" x14ac:dyDescent="0.25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</row>
    <row r="431" spans="1:25" ht="15.75" x14ac:dyDescent="0.25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</row>
    <row r="432" spans="1:25" ht="15.75" x14ac:dyDescent="0.25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</row>
    <row r="433" spans="1:25" ht="15.75" x14ac:dyDescent="0.25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</row>
    <row r="434" spans="1:25" ht="15.75" x14ac:dyDescent="0.25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</row>
    <row r="435" spans="1:25" ht="15.75" x14ac:dyDescent="0.25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</row>
    <row r="436" spans="1:25" ht="15.75" x14ac:dyDescent="0.25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</row>
    <row r="437" spans="1:25" ht="15.75" x14ac:dyDescent="0.25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</row>
    <row r="438" spans="1:25" ht="15.75" x14ac:dyDescent="0.25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</row>
    <row r="439" spans="1:25" ht="15.75" x14ac:dyDescent="0.25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</row>
    <row r="440" spans="1:25" ht="15.75" x14ac:dyDescent="0.25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</row>
    <row r="441" spans="1:25" ht="15.75" x14ac:dyDescent="0.25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</row>
    <row r="442" spans="1:25" ht="15.75" x14ac:dyDescent="0.25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</row>
    <row r="443" spans="1:25" ht="15.75" x14ac:dyDescent="0.25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</row>
    <row r="444" spans="1:25" ht="15.75" x14ac:dyDescent="0.25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</row>
    <row r="445" spans="1:25" ht="15.75" x14ac:dyDescent="0.25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</row>
    <row r="446" spans="1:25" ht="15.75" x14ac:dyDescent="0.25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</row>
    <row r="447" spans="1:25" ht="15.75" x14ac:dyDescent="0.25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</row>
    <row r="448" spans="1:25" ht="15.75" x14ac:dyDescent="0.25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</row>
    <row r="449" spans="1:25" ht="15.75" x14ac:dyDescent="0.25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</row>
    <row r="450" spans="1:25" ht="15.75" x14ac:dyDescent="0.25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</row>
    <row r="451" spans="1:25" ht="15.75" x14ac:dyDescent="0.25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</row>
    <row r="452" spans="1:25" ht="15.75" x14ac:dyDescent="0.25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</row>
    <row r="453" spans="1:25" ht="15.75" x14ac:dyDescent="0.25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</row>
    <row r="454" spans="1:25" ht="15.75" x14ac:dyDescent="0.25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</row>
    <row r="455" spans="1:25" ht="15.75" x14ac:dyDescent="0.25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</row>
    <row r="456" spans="1:25" ht="15.75" x14ac:dyDescent="0.25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</row>
    <row r="457" spans="1:25" ht="15.75" x14ac:dyDescent="0.25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</row>
    <row r="458" spans="1:25" ht="15.75" x14ac:dyDescent="0.25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</row>
    <row r="459" spans="1:25" ht="15.75" x14ac:dyDescent="0.25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</row>
    <row r="460" spans="1:25" ht="15.75" x14ac:dyDescent="0.25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</row>
    <row r="461" spans="1:25" ht="15.75" x14ac:dyDescent="0.25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</row>
    <row r="462" spans="1:25" ht="15.75" x14ac:dyDescent="0.25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</row>
    <row r="463" spans="1:25" ht="15.75" x14ac:dyDescent="0.25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</row>
    <row r="464" spans="1:25" ht="15.75" x14ac:dyDescent="0.25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</row>
    <row r="465" spans="1:25" ht="15.75" x14ac:dyDescent="0.25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</row>
    <row r="466" spans="1:25" ht="15.75" x14ac:dyDescent="0.25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</row>
    <row r="467" spans="1:25" ht="15.75" x14ac:dyDescent="0.25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</row>
    <row r="468" spans="1:25" ht="15.75" x14ac:dyDescent="0.25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</row>
    <row r="469" spans="1:25" ht="15.75" x14ac:dyDescent="0.25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</row>
    <row r="470" spans="1:25" ht="15.75" x14ac:dyDescent="0.25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</row>
    <row r="471" spans="1:25" ht="15.75" x14ac:dyDescent="0.25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</row>
    <row r="472" spans="1:25" ht="15.75" x14ac:dyDescent="0.25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</row>
    <row r="473" spans="1:25" ht="15.75" x14ac:dyDescent="0.25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</row>
    <row r="474" spans="1:25" ht="15.75" x14ac:dyDescent="0.25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</row>
    <row r="475" spans="1:25" ht="15.75" x14ac:dyDescent="0.25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</row>
    <row r="476" spans="1:25" ht="15.75" x14ac:dyDescent="0.25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</row>
    <row r="477" spans="1:25" ht="15.75" x14ac:dyDescent="0.25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</row>
    <row r="478" spans="1:25" ht="15.75" x14ac:dyDescent="0.25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</row>
    <row r="479" spans="1:25" ht="15.75" x14ac:dyDescent="0.25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</row>
    <row r="480" spans="1:25" ht="15.75" x14ac:dyDescent="0.25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</row>
    <row r="481" spans="1:25" ht="15.75" x14ac:dyDescent="0.25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</row>
    <row r="482" spans="1:25" ht="15.75" x14ac:dyDescent="0.25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</row>
    <row r="483" spans="1:25" ht="15.75" x14ac:dyDescent="0.25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</row>
    <row r="484" spans="1:25" ht="15.75" x14ac:dyDescent="0.25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</row>
    <row r="485" spans="1:25" ht="15.75" x14ac:dyDescent="0.25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</row>
    <row r="486" spans="1:25" ht="15.75" x14ac:dyDescent="0.25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</row>
    <row r="487" spans="1:25" ht="15.75" x14ac:dyDescent="0.25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</row>
    <row r="488" spans="1:25" ht="15.75" x14ac:dyDescent="0.25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</row>
    <row r="489" spans="1:25" ht="15.75" x14ac:dyDescent="0.25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</row>
    <row r="490" spans="1:25" ht="15.75" x14ac:dyDescent="0.25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</row>
    <row r="491" spans="1:25" ht="15.75" x14ac:dyDescent="0.25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</row>
    <row r="492" spans="1:25" ht="15.75" x14ac:dyDescent="0.25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</row>
    <row r="493" spans="1:25" ht="15.75" x14ac:dyDescent="0.25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</row>
    <row r="494" spans="1:25" ht="15.75" x14ac:dyDescent="0.25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</row>
    <row r="495" spans="1:25" ht="15.75" x14ac:dyDescent="0.25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</row>
    <row r="496" spans="1:25" ht="15.75" x14ac:dyDescent="0.25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</row>
    <row r="497" spans="1:25" ht="15.75" x14ac:dyDescent="0.25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</row>
    <row r="498" spans="1:25" ht="15.75" x14ac:dyDescent="0.25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</row>
    <row r="499" spans="1:25" ht="15.75" x14ac:dyDescent="0.25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</row>
    <row r="500" spans="1:25" ht="15.75" x14ac:dyDescent="0.25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</row>
    <row r="501" spans="1:25" ht="15.75" x14ac:dyDescent="0.25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</row>
    <row r="502" spans="1:25" ht="15.75" x14ac:dyDescent="0.25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</row>
    <row r="503" spans="1:25" ht="15.75" x14ac:dyDescent="0.25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</row>
    <row r="504" spans="1:25" ht="15.75" x14ac:dyDescent="0.25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</row>
    <row r="505" spans="1:25" ht="15.75" x14ac:dyDescent="0.25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</row>
    <row r="506" spans="1:25" ht="15.75" x14ac:dyDescent="0.25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</row>
    <row r="507" spans="1:25" ht="15.75" x14ac:dyDescent="0.25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</row>
    <row r="508" spans="1:25" ht="15.75" x14ac:dyDescent="0.25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</row>
    <row r="509" spans="1:25" ht="15.75" x14ac:dyDescent="0.25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</row>
    <row r="510" spans="1:25" ht="15.75" x14ac:dyDescent="0.25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</row>
    <row r="511" spans="1:25" ht="15.75" x14ac:dyDescent="0.25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</row>
    <row r="512" spans="1:25" ht="15.75" x14ac:dyDescent="0.25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</row>
    <row r="513" spans="1:25" ht="15.75" x14ac:dyDescent="0.25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</row>
    <row r="514" spans="1:25" ht="15.75" x14ac:dyDescent="0.25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</row>
    <row r="515" spans="1:25" ht="15.75" x14ac:dyDescent="0.25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</row>
    <row r="516" spans="1:25" ht="15.75" x14ac:dyDescent="0.25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</row>
    <row r="517" spans="1:25" ht="15.75" x14ac:dyDescent="0.25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</row>
    <row r="518" spans="1:25" ht="15.75" x14ac:dyDescent="0.25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</row>
    <row r="519" spans="1:25" ht="15.75" x14ac:dyDescent="0.25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</row>
    <row r="520" spans="1:25" ht="15.75" x14ac:dyDescent="0.25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</row>
    <row r="521" spans="1:25" ht="15.75" x14ac:dyDescent="0.25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</row>
    <row r="522" spans="1:25" ht="15.75" x14ac:dyDescent="0.25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</row>
    <row r="523" spans="1:25" ht="15.75" x14ac:dyDescent="0.25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</row>
    <row r="524" spans="1:25" ht="15.75" x14ac:dyDescent="0.25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</row>
    <row r="525" spans="1:25" ht="15.75" x14ac:dyDescent="0.25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</row>
    <row r="526" spans="1:25" ht="15.75" x14ac:dyDescent="0.25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</row>
    <row r="527" spans="1:25" ht="15.75" x14ac:dyDescent="0.25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</row>
    <row r="528" spans="1:25" ht="15.75" x14ac:dyDescent="0.25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</row>
    <row r="529" spans="1:25" ht="15.75" x14ac:dyDescent="0.25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</row>
    <row r="530" spans="1:25" ht="15.75" x14ac:dyDescent="0.25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</row>
    <row r="531" spans="1:25" ht="15.75" x14ac:dyDescent="0.25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</row>
    <row r="532" spans="1:25" ht="15.75" x14ac:dyDescent="0.25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</row>
    <row r="533" spans="1:25" ht="15.75" x14ac:dyDescent="0.25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</row>
    <row r="534" spans="1:25" ht="15.75" x14ac:dyDescent="0.25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</row>
    <row r="535" spans="1:25" ht="15.75" x14ac:dyDescent="0.25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</row>
    <row r="536" spans="1:25" ht="15.75" x14ac:dyDescent="0.25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</row>
    <row r="537" spans="1:25" ht="15.75" x14ac:dyDescent="0.25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</row>
    <row r="538" spans="1:25" ht="15.75" x14ac:dyDescent="0.25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</row>
    <row r="539" spans="1:25" ht="15.75" x14ac:dyDescent="0.25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</row>
    <row r="540" spans="1:25" ht="15.75" x14ac:dyDescent="0.25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</row>
    <row r="541" spans="1:25" ht="15.75" x14ac:dyDescent="0.25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</row>
    <row r="542" spans="1:25" ht="15.75" x14ac:dyDescent="0.25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</row>
    <row r="543" spans="1:25" ht="15.75" x14ac:dyDescent="0.25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</row>
    <row r="544" spans="1:25" ht="15.75" x14ac:dyDescent="0.25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</row>
    <row r="545" spans="1:25" ht="15.75" x14ac:dyDescent="0.25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</row>
    <row r="546" spans="1:25" ht="15.75" x14ac:dyDescent="0.25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</row>
    <row r="547" spans="1:25" ht="15.75" x14ac:dyDescent="0.25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</row>
    <row r="548" spans="1:25" ht="15.75" x14ac:dyDescent="0.25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</row>
    <row r="549" spans="1:25" ht="15.75" x14ac:dyDescent="0.25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</row>
    <row r="550" spans="1:25" ht="15.75" x14ac:dyDescent="0.25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</row>
    <row r="551" spans="1:25" ht="15.75" x14ac:dyDescent="0.25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</row>
    <row r="552" spans="1:25" ht="15.75" x14ac:dyDescent="0.25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</row>
    <row r="553" spans="1:25" ht="15.75" x14ac:dyDescent="0.25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</row>
    <row r="554" spans="1:25" ht="15.75" x14ac:dyDescent="0.25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</row>
    <row r="555" spans="1:25" ht="15.75" x14ac:dyDescent="0.25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</row>
    <row r="556" spans="1:25" ht="15.75" x14ac:dyDescent="0.25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</row>
    <row r="557" spans="1:25" ht="15.75" x14ac:dyDescent="0.25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</row>
    <row r="558" spans="1:25" ht="15.75" x14ac:dyDescent="0.25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</row>
    <row r="559" spans="1:25" ht="15.75" x14ac:dyDescent="0.25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</row>
    <row r="560" spans="1:25" ht="15.75" x14ac:dyDescent="0.25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</row>
    <row r="561" spans="1:25" ht="15.75" x14ac:dyDescent="0.25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</row>
    <row r="562" spans="1:25" ht="15.75" x14ac:dyDescent="0.25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</row>
    <row r="563" spans="1:25" ht="15.75" x14ac:dyDescent="0.25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</row>
    <row r="564" spans="1:25" ht="15.75" x14ac:dyDescent="0.25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</row>
    <row r="565" spans="1:25" ht="15.75" x14ac:dyDescent="0.25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</row>
    <row r="566" spans="1:25" ht="15.75" x14ac:dyDescent="0.25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</row>
    <row r="567" spans="1:25" ht="15.75" x14ac:dyDescent="0.25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</row>
    <row r="568" spans="1:25" ht="15.75" x14ac:dyDescent="0.25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</row>
    <row r="569" spans="1:25" ht="15.75" x14ac:dyDescent="0.25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</row>
    <row r="570" spans="1:25" ht="15.75" x14ac:dyDescent="0.25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</row>
    <row r="571" spans="1:25" ht="15.75" x14ac:dyDescent="0.25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</row>
    <row r="572" spans="1:25" ht="15.75" x14ac:dyDescent="0.25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</row>
    <row r="573" spans="1:25" ht="15.75" x14ac:dyDescent="0.25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</row>
    <row r="574" spans="1:25" ht="15.75" x14ac:dyDescent="0.25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</row>
    <row r="575" spans="1:25" ht="15.75" x14ac:dyDescent="0.25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</row>
    <row r="576" spans="1:25" ht="15.75" x14ac:dyDescent="0.25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</row>
    <row r="577" spans="1:25" ht="15.75" x14ac:dyDescent="0.25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</row>
    <row r="578" spans="1:25" ht="15.75" x14ac:dyDescent="0.25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</row>
    <row r="579" spans="1:25" ht="15.75" x14ac:dyDescent="0.25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</row>
    <row r="580" spans="1:25" ht="15.75" x14ac:dyDescent="0.25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</row>
    <row r="581" spans="1:25" ht="15.75" x14ac:dyDescent="0.25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</row>
    <row r="582" spans="1:25" ht="15.75" x14ac:dyDescent="0.25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</row>
    <row r="583" spans="1:25" ht="15.75" x14ac:dyDescent="0.25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</row>
    <row r="584" spans="1:25" ht="15.75" x14ac:dyDescent="0.25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</row>
    <row r="585" spans="1:25" ht="15.75" x14ac:dyDescent="0.25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</row>
    <row r="586" spans="1:25" ht="15.75" x14ac:dyDescent="0.25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</row>
    <row r="587" spans="1:25" ht="15.75" x14ac:dyDescent="0.25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</row>
    <row r="588" spans="1:25" ht="15.75" x14ac:dyDescent="0.25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</row>
    <row r="589" spans="1:25" ht="15.75" x14ac:dyDescent="0.25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</row>
    <row r="590" spans="1:25" ht="15.75" x14ac:dyDescent="0.25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</row>
    <row r="591" spans="1:25" ht="15.75" x14ac:dyDescent="0.25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</row>
    <row r="592" spans="1:25" ht="15.75" x14ac:dyDescent="0.25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</row>
    <row r="593" spans="1:25" ht="15.75" x14ac:dyDescent="0.25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</row>
    <row r="594" spans="1:25" ht="15.75" x14ac:dyDescent="0.25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</row>
    <row r="595" spans="1:25" ht="15.75" x14ac:dyDescent="0.25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</row>
    <row r="596" spans="1:25" ht="15.75" x14ac:dyDescent="0.25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</row>
    <row r="597" spans="1:25" ht="15.75" x14ac:dyDescent="0.25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</row>
    <row r="598" spans="1:25" ht="15.75" x14ac:dyDescent="0.25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</row>
    <row r="599" spans="1:25" ht="15.75" x14ac:dyDescent="0.25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</row>
    <row r="600" spans="1:25" ht="15.75" x14ac:dyDescent="0.25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</row>
    <row r="601" spans="1:25" ht="15.75" x14ac:dyDescent="0.25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</row>
    <row r="602" spans="1:25" ht="15.75" x14ac:dyDescent="0.25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</row>
    <row r="603" spans="1:25" ht="15.75" x14ac:dyDescent="0.25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</row>
    <row r="604" spans="1:25" ht="15.75" x14ac:dyDescent="0.25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</row>
    <row r="605" spans="1:25" ht="15.75" x14ac:dyDescent="0.25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</row>
    <row r="606" spans="1:25" ht="15.75" x14ac:dyDescent="0.25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</row>
    <row r="607" spans="1:25" ht="15.75" x14ac:dyDescent="0.25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</row>
    <row r="608" spans="1:25" ht="15.75" x14ac:dyDescent="0.25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</row>
    <row r="609" spans="1:25" ht="15.75" x14ac:dyDescent="0.25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</row>
    <row r="610" spans="1:25" ht="15.75" x14ac:dyDescent="0.25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</row>
    <row r="611" spans="1:25" ht="15.75" x14ac:dyDescent="0.25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</row>
    <row r="612" spans="1:25" ht="15.75" x14ac:dyDescent="0.25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</row>
    <row r="613" spans="1:25" ht="15.75" x14ac:dyDescent="0.25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</row>
    <row r="614" spans="1:25" ht="15.75" x14ac:dyDescent="0.25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</row>
    <row r="615" spans="1:25" ht="15.75" x14ac:dyDescent="0.25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</row>
    <row r="616" spans="1:25" ht="15.75" x14ac:dyDescent="0.25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</row>
    <row r="617" spans="1:25" ht="15.75" x14ac:dyDescent="0.25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</row>
    <row r="618" spans="1:25" ht="15.75" x14ac:dyDescent="0.25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</row>
    <row r="619" spans="1:25" ht="15.75" x14ac:dyDescent="0.25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</row>
    <row r="620" spans="1:25" ht="15.75" x14ac:dyDescent="0.25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</row>
    <row r="621" spans="1:25" ht="15.75" x14ac:dyDescent="0.25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</row>
    <row r="622" spans="1:25" ht="15.75" x14ac:dyDescent="0.25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</row>
    <row r="623" spans="1:25" ht="15.75" x14ac:dyDescent="0.25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</row>
    <row r="624" spans="1:25" ht="15.75" x14ac:dyDescent="0.25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</row>
    <row r="625" spans="1:25" ht="15.75" x14ac:dyDescent="0.25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</row>
    <row r="626" spans="1:25" ht="15.75" x14ac:dyDescent="0.25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</row>
    <row r="627" spans="1:25" ht="15.75" x14ac:dyDescent="0.25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</row>
    <row r="628" spans="1:25" ht="15.75" x14ac:dyDescent="0.25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</row>
    <row r="629" spans="1:25" ht="15.75" x14ac:dyDescent="0.25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</row>
    <row r="630" spans="1:25" ht="15.75" x14ac:dyDescent="0.25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</row>
    <row r="631" spans="1:25" ht="15.75" x14ac:dyDescent="0.25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</row>
    <row r="632" spans="1:25" ht="15.75" x14ac:dyDescent="0.25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</row>
    <row r="633" spans="1:25" ht="15.75" x14ac:dyDescent="0.25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</row>
    <row r="634" spans="1:25" ht="15.75" x14ac:dyDescent="0.25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</row>
    <row r="635" spans="1:25" ht="15.75" x14ac:dyDescent="0.25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</row>
    <row r="636" spans="1:25" ht="15.75" x14ac:dyDescent="0.25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</row>
    <row r="637" spans="1:25" ht="15.75" x14ac:dyDescent="0.25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</row>
    <row r="638" spans="1:25" ht="15.75" x14ac:dyDescent="0.25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</row>
    <row r="639" spans="1:25" ht="15.75" x14ac:dyDescent="0.25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</row>
    <row r="640" spans="1:25" ht="15.75" x14ac:dyDescent="0.25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</row>
    <row r="641" spans="1:25" ht="15.75" x14ac:dyDescent="0.25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</row>
    <row r="642" spans="1:25" ht="15.75" x14ac:dyDescent="0.25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</row>
    <row r="643" spans="1:25" ht="15.75" x14ac:dyDescent="0.25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</row>
    <row r="644" spans="1:25" ht="15.75" x14ac:dyDescent="0.25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</row>
    <row r="645" spans="1:25" ht="15.75" x14ac:dyDescent="0.25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</row>
    <row r="646" spans="1:25" ht="15.75" x14ac:dyDescent="0.25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</row>
    <row r="647" spans="1:25" ht="15.75" x14ac:dyDescent="0.25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</row>
    <row r="648" spans="1:25" ht="15.75" x14ac:dyDescent="0.25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</row>
    <row r="649" spans="1:25" ht="15.75" x14ac:dyDescent="0.25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</row>
    <row r="650" spans="1:25" ht="15.75" x14ac:dyDescent="0.25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</row>
    <row r="651" spans="1:25" ht="15.75" x14ac:dyDescent="0.25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</row>
    <row r="652" spans="1:25" ht="15.75" x14ac:dyDescent="0.25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</row>
    <row r="653" spans="1:25" ht="15.75" x14ac:dyDescent="0.25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</row>
    <row r="654" spans="1:25" ht="15.75" x14ac:dyDescent="0.25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</row>
    <row r="655" spans="1:25" ht="15.75" x14ac:dyDescent="0.25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</row>
    <row r="656" spans="1:25" ht="15.75" x14ac:dyDescent="0.25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</row>
    <row r="657" spans="1:25" ht="15.75" x14ac:dyDescent="0.25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</row>
    <row r="658" spans="1:25" ht="15.75" x14ac:dyDescent="0.25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</row>
    <row r="659" spans="1:25" ht="15.75" x14ac:dyDescent="0.25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</row>
    <row r="660" spans="1:25" ht="15.75" x14ac:dyDescent="0.25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</row>
    <row r="661" spans="1:25" ht="15.75" x14ac:dyDescent="0.25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</row>
    <row r="662" spans="1:25" ht="15.75" x14ac:dyDescent="0.25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</row>
    <row r="663" spans="1:25" ht="15.75" x14ac:dyDescent="0.25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</row>
    <row r="664" spans="1:25" ht="15.75" x14ac:dyDescent="0.25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</row>
    <row r="665" spans="1:25" ht="15.75" x14ac:dyDescent="0.25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</row>
    <row r="666" spans="1:25" ht="15.75" x14ac:dyDescent="0.25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</row>
    <row r="667" spans="1:25" ht="15.75" x14ac:dyDescent="0.25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</row>
    <row r="668" spans="1:25" ht="15.75" x14ac:dyDescent="0.25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</row>
    <row r="669" spans="1:25" ht="15.75" x14ac:dyDescent="0.25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</row>
    <row r="670" spans="1:25" ht="15.75" x14ac:dyDescent="0.25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</row>
    <row r="671" spans="1:25" ht="15.75" x14ac:dyDescent="0.25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</row>
    <row r="672" spans="1:25" ht="15.75" x14ac:dyDescent="0.25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</row>
    <row r="673" spans="1:25" ht="15.75" x14ac:dyDescent="0.25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</row>
    <row r="674" spans="1:25" ht="15.75" x14ac:dyDescent="0.25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</row>
    <row r="675" spans="1:25" ht="15.75" x14ac:dyDescent="0.25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</row>
    <row r="676" spans="1:25" ht="15.75" x14ac:dyDescent="0.25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</row>
    <row r="677" spans="1:25" ht="15.75" x14ac:dyDescent="0.25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</row>
    <row r="678" spans="1:25" ht="15.75" x14ac:dyDescent="0.25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</row>
    <row r="679" spans="1:25" ht="15.75" x14ac:dyDescent="0.25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</row>
    <row r="680" spans="1:25" ht="15.75" x14ac:dyDescent="0.25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</row>
    <row r="681" spans="1:25" ht="15.75" x14ac:dyDescent="0.25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</row>
    <row r="682" spans="1:25" ht="15.75" x14ac:dyDescent="0.25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</row>
    <row r="683" spans="1:25" ht="15.75" x14ac:dyDescent="0.25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</row>
    <row r="684" spans="1:25" ht="15.75" x14ac:dyDescent="0.25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</row>
    <row r="685" spans="1:25" ht="15.75" x14ac:dyDescent="0.25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</row>
    <row r="686" spans="1:25" ht="15.75" x14ac:dyDescent="0.25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</row>
    <row r="687" spans="1:25" ht="15.75" x14ac:dyDescent="0.25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</row>
    <row r="688" spans="1:25" ht="15.75" x14ac:dyDescent="0.25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</row>
    <row r="689" spans="1:25" ht="15.75" x14ac:dyDescent="0.25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</row>
    <row r="690" spans="1:25" ht="15.75" x14ac:dyDescent="0.25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</row>
    <row r="691" spans="1:25" ht="15.75" x14ac:dyDescent="0.25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</row>
    <row r="692" spans="1:25" ht="15.75" x14ac:dyDescent="0.25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</row>
    <row r="693" spans="1:25" ht="15.75" x14ac:dyDescent="0.25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</row>
    <row r="694" spans="1:25" ht="15.75" x14ac:dyDescent="0.25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</row>
    <row r="695" spans="1:25" ht="15.75" x14ac:dyDescent="0.25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</row>
    <row r="696" spans="1:25" ht="15.75" x14ac:dyDescent="0.25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</row>
    <row r="697" spans="1:25" ht="15.75" x14ac:dyDescent="0.25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</row>
    <row r="698" spans="1:25" ht="15.75" x14ac:dyDescent="0.25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</row>
    <row r="699" spans="1:25" ht="15.75" x14ac:dyDescent="0.25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</row>
    <row r="700" spans="1:25" ht="15.75" x14ac:dyDescent="0.25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</row>
    <row r="701" spans="1:25" ht="15.75" x14ac:dyDescent="0.25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</row>
    <row r="702" spans="1:25" ht="15.75" x14ac:dyDescent="0.25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</row>
    <row r="703" spans="1:25" ht="15.75" x14ac:dyDescent="0.25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</row>
    <row r="704" spans="1:25" ht="15.75" x14ac:dyDescent="0.25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</row>
    <row r="705" spans="1:25" ht="15.75" x14ac:dyDescent="0.25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</row>
    <row r="706" spans="1:25" ht="15.75" x14ac:dyDescent="0.25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</row>
    <row r="707" spans="1:25" ht="15.75" x14ac:dyDescent="0.25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</row>
    <row r="708" spans="1:25" ht="15.75" x14ac:dyDescent="0.25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</row>
    <row r="709" spans="1:25" ht="15.75" x14ac:dyDescent="0.25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</row>
    <row r="710" spans="1:25" ht="15.75" x14ac:dyDescent="0.25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</row>
    <row r="711" spans="1:25" ht="15.75" x14ac:dyDescent="0.25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</row>
    <row r="712" spans="1:25" ht="15.75" x14ac:dyDescent="0.25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</row>
    <row r="713" spans="1:25" ht="15.75" x14ac:dyDescent="0.25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</row>
    <row r="714" spans="1:25" ht="15.75" x14ac:dyDescent="0.25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</row>
    <row r="715" spans="1:25" ht="15.75" x14ac:dyDescent="0.25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</row>
    <row r="716" spans="1:25" ht="15.75" x14ac:dyDescent="0.25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</row>
    <row r="717" spans="1:25" ht="15.75" x14ac:dyDescent="0.25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</row>
    <row r="718" spans="1:25" ht="15.75" x14ac:dyDescent="0.25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</row>
    <row r="719" spans="1:25" ht="15.75" x14ac:dyDescent="0.25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</row>
    <row r="720" spans="1:25" ht="15.75" x14ac:dyDescent="0.25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</row>
    <row r="721" spans="1:25" ht="15.75" x14ac:dyDescent="0.25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</row>
    <row r="722" spans="1:25" ht="15.75" x14ac:dyDescent="0.25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</row>
    <row r="723" spans="1:25" ht="15.75" x14ac:dyDescent="0.25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</row>
    <row r="724" spans="1:25" ht="15.75" x14ac:dyDescent="0.25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</row>
    <row r="725" spans="1:25" ht="15.75" x14ac:dyDescent="0.25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</row>
    <row r="726" spans="1:25" ht="15.75" x14ac:dyDescent="0.25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</row>
    <row r="727" spans="1:25" ht="15.75" x14ac:dyDescent="0.25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</row>
    <row r="728" spans="1:25" ht="15.75" x14ac:dyDescent="0.25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</row>
    <row r="729" spans="1:25" ht="15.75" x14ac:dyDescent="0.25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</row>
    <row r="730" spans="1:25" ht="15.75" x14ac:dyDescent="0.25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</row>
    <row r="731" spans="1:25" ht="15.75" x14ac:dyDescent="0.25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</row>
    <row r="732" spans="1:25" ht="15.75" x14ac:dyDescent="0.25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</row>
    <row r="733" spans="1:25" ht="15.75" x14ac:dyDescent="0.25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</row>
    <row r="734" spans="1:25" ht="15.75" x14ac:dyDescent="0.25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</row>
    <row r="735" spans="1:25" ht="15.75" x14ac:dyDescent="0.25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</row>
    <row r="736" spans="1:25" ht="15.75" x14ac:dyDescent="0.25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</row>
    <row r="737" spans="1:25" ht="15.75" x14ac:dyDescent="0.25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</row>
    <row r="738" spans="1:25" ht="15.75" x14ac:dyDescent="0.25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</row>
    <row r="739" spans="1:25" ht="15.75" x14ac:dyDescent="0.25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</row>
    <row r="740" spans="1:25" ht="15.75" x14ac:dyDescent="0.25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</row>
    <row r="741" spans="1:25" ht="15.75" x14ac:dyDescent="0.25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</row>
    <row r="742" spans="1:25" ht="15.75" x14ac:dyDescent="0.25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</row>
    <row r="743" spans="1:25" ht="15.75" x14ac:dyDescent="0.25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</row>
    <row r="744" spans="1:25" ht="15.75" x14ac:dyDescent="0.25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</row>
    <row r="745" spans="1:25" ht="15.75" x14ac:dyDescent="0.25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</row>
    <row r="746" spans="1:25" ht="15.75" x14ac:dyDescent="0.25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</row>
    <row r="747" spans="1:25" ht="15.75" x14ac:dyDescent="0.25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</row>
    <row r="748" spans="1:25" ht="15.75" x14ac:dyDescent="0.25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</row>
    <row r="749" spans="1:25" ht="15.75" x14ac:dyDescent="0.25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</row>
    <row r="750" spans="1:25" ht="15.75" x14ac:dyDescent="0.25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</row>
    <row r="751" spans="1:25" ht="15.75" x14ac:dyDescent="0.25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</row>
    <row r="752" spans="1:25" ht="15.75" x14ac:dyDescent="0.25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</row>
    <row r="753" spans="1:25" ht="15.75" x14ac:dyDescent="0.25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</row>
    <row r="754" spans="1:25" ht="15.75" x14ac:dyDescent="0.25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</row>
    <row r="755" spans="1:25" ht="15.75" x14ac:dyDescent="0.25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</row>
    <row r="756" spans="1:25" ht="15.75" x14ac:dyDescent="0.25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</row>
    <row r="757" spans="1:25" ht="15.75" x14ac:dyDescent="0.25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</row>
    <row r="758" spans="1:25" ht="15.75" x14ac:dyDescent="0.25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</row>
    <row r="759" spans="1:25" ht="15.75" x14ac:dyDescent="0.25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</row>
    <row r="760" spans="1:25" ht="15.75" x14ac:dyDescent="0.25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</row>
    <row r="761" spans="1:25" ht="15.75" x14ac:dyDescent="0.25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</row>
    <row r="762" spans="1:25" ht="15.75" x14ac:dyDescent="0.25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</row>
    <row r="763" spans="1:25" ht="15.75" x14ac:dyDescent="0.25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</row>
    <row r="764" spans="1:25" ht="15.75" x14ac:dyDescent="0.25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</row>
    <row r="765" spans="1:25" ht="15.75" x14ac:dyDescent="0.25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</row>
    <row r="766" spans="1:25" ht="15.75" x14ac:dyDescent="0.25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</row>
    <row r="767" spans="1:25" ht="15.75" x14ac:dyDescent="0.25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</row>
    <row r="768" spans="1:25" ht="15.75" x14ac:dyDescent="0.25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</row>
    <row r="769" spans="1:25" ht="15.75" x14ac:dyDescent="0.25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</row>
    <row r="770" spans="1:25" ht="15.75" x14ac:dyDescent="0.25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</row>
    <row r="771" spans="1:25" ht="15.75" x14ac:dyDescent="0.25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</row>
    <row r="772" spans="1:25" ht="15.75" x14ac:dyDescent="0.25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</row>
    <row r="773" spans="1:25" ht="15.75" x14ac:dyDescent="0.25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</row>
    <row r="774" spans="1:25" ht="15.75" x14ac:dyDescent="0.25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</row>
    <row r="775" spans="1:25" ht="15.75" x14ac:dyDescent="0.25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</row>
    <row r="776" spans="1:25" ht="15.75" x14ac:dyDescent="0.25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</row>
    <row r="777" spans="1:25" ht="15.75" x14ac:dyDescent="0.25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</row>
    <row r="778" spans="1:25" ht="15.75" x14ac:dyDescent="0.25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</row>
    <row r="779" spans="1:25" ht="15.75" x14ac:dyDescent="0.25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</row>
    <row r="780" spans="1:25" ht="15.75" x14ac:dyDescent="0.25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</row>
    <row r="781" spans="1:25" ht="15.75" x14ac:dyDescent="0.25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</row>
    <row r="782" spans="1:25" ht="15.75" x14ac:dyDescent="0.25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</row>
    <row r="783" spans="1:25" ht="15.75" x14ac:dyDescent="0.25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</row>
    <row r="784" spans="1:25" ht="15.75" x14ac:dyDescent="0.25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</row>
    <row r="785" spans="1:25" ht="15.75" x14ac:dyDescent="0.25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</row>
    <row r="786" spans="1:25" ht="15.75" x14ac:dyDescent="0.25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</row>
    <row r="787" spans="1:25" ht="15.75" x14ac:dyDescent="0.25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</row>
    <row r="788" spans="1:25" ht="15.75" x14ac:dyDescent="0.25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</row>
    <row r="789" spans="1:25" ht="15.75" x14ac:dyDescent="0.25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</row>
    <row r="790" spans="1:25" ht="15.75" x14ac:dyDescent="0.25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</row>
    <row r="791" spans="1:25" ht="15.75" x14ac:dyDescent="0.25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</row>
    <row r="792" spans="1:25" ht="15.75" x14ac:dyDescent="0.25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</row>
    <row r="793" spans="1:25" ht="15.75" x14ac:dyDescent="0.25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</row>
    <row r="794" spans="1:25" ht="15.75" x14ac:dyDescent="0.25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</row>
    <row r="795" spans="1:25" ht="15.75" x14ac:dyDescent="0.25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</row>
    <row r="796" spans="1:25" ht="15.75" x14ac:dyDescent="0.25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</row>
    <row r="797" spans="1:25" ht="15.75" x14ac:dyDescent="0.25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</row>
    <row r="798" spans="1:25" ht="15.75" x14ac:dyDescent="0.25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</row>
    <row r="799" spans="1:25" ht="15.75" x14ac:dyDescent="0.25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</row>
    <row r="800" spans="1:25" ht="15.75" x14ac:dyDescent="0.25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</row>
    <row r="801" spans="1:25" ht="15.75" x14ac:dyDescent="0.25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</row>
    <row r="802" spans="1:25" ht="15.75" x14ac:dyDescent="0.25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</row>
    <row r="803" spans="1:25" ht="15.75" x14ac:dyDescent="0.25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</row>
    <row r="804" spans="1:25" ht="15.75" x14ac:dyDescent="0.25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</row>
    <row r="805" spans="1:25" ht="15.75" x14ac:dyDescent="0.25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</row>
    <row r="806" spans="1:25" ht="15.75" x14ac:dyDescent="0.25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</row>
    <row r="807" spans="1:25" ht="15.75" x14ac:dyDescent="0.25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</row>
    <row r="808" spans="1:25" ht="15.75" x14ac:dyDescent="0.25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</row>
    <row r="809" spans="1:25" ht="15.75" x14ac:dyDescent="0.25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</row>
    <row r="810" spans="1:25" ht="15.75" x14ac:dyDescent="0.25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</row>
    <row r="811" spans="1:25" ht="15.75" x14ac:dyDescent="0.25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</row>
    <row r="812" spans="1:25" ht="15.75" x14ac:dyDescent="0.25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</row>
    <row r="813" spans="1:25" ht="15.75" x14ac:dyDescent="0.25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</row>
    <row r="814" spans="1:25" ht="15.75" x14ac:dyDescent="0.25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</row>
    <row r="815" spans="1:25" ht="15.75" x14ac:dyDescent="0.25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</row>
    <row r="816" spans="1:25" ht="15.75" x14ac:dyDescent="0.25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</row>
    <row r="817" spans="1:25" ht="15.75" x14ac:dyDescent="0.25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</row>
    <row r="818" spans="1:25" ht="15.75" x14ac:dyDescent="0.25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</row>
    <row r="819" spans="1:25" ht="15.75" x14ac:dyDescent="0.25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</row>
    <row r="820" spans="1:25" ht="15.75" x14ac:dyDescent="0.25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</row>
    <row r="821" spans="1:25" ht="15.75" x14ac:dyDescent="0.25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</row>
    <row r="822" spans="1:25" ht="15.75" x14ac:dyDescent="0.25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</row>
    <row r="823" spans="1:25" ht="15.75" x14ac:dyDescent="0.25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</row>
    <row r="824" spans="1:25" ht="15.75" x14ac:dyDescent="0.25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</row>
    <row r="825" spans="1:25" ht="15.75" x14ac:dyDescent="0.25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</row>
    <row r="826" spans="1:25" ht="15.75" x14ac:dyDescent="0.25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</row>
    <row r="827" spans="1:25" ht="15.75" x14ac:dyDescent="0.25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</row>
    <row r="828" spans="1:25" ht="15.75" x14ac:dyDescent="0.25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</row>
    <row r="829" spans="1:25" ht="15.75" x14ac:dyDescent="0.25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</row>
    <row r="830" spans="1:25" ht="15.75" x14ac:dyDescent="0.25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</row>
    <row r="831" spans="1:25" ht="15.75" x14ac:dyDescent="0.25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</row>
    <row r="832" spans="1:25" ht="15.75" x14ac:dyDescent="0.25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</row>
    <row r="833" spans="1:25" ht="15.75" x14ac:dyDescent="0.25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</row>
    <row r="834" spans="1:25" ht="15.75" x14ac:dyDescent="0.25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</row>
    <row r="835" spans="1:25" ht="15.75" x14ac:dyDescent="0.25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</row>
    <row r="836" spans="1:25" ht="15.75" x14ac:dyDescent="0.25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</row>
    <row r="837" spans="1:25" ht="15.75" x14ac:dyDescent="0.25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</row>
    <row r="838" spans="1:25" ht="15.75" x14ac:dyDescent="0.25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</row>
    <row r="839" spans="1:25" ht="15.75" x14ac:dyDescent="0.25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</row>
    <row r="840" spans="1:25" ht="15.75" x14ac:dyDescent="0.25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</row>
    <row r="841" spans="1:25" ht="15.75" x14ac:dyDescent="0.25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</row>
    <row r="842" spans="1:25" ht="15.75" x14ac:dyDescent="0.25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</row>
    <row r="843" spans="1:25" ht="15.75" x14ac:dyDescent="0.25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</row>
    <row r="844" spans="1:25" ht="15.75" x14ac:dyDescent="0.25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</row>
    <row r="845" spans="1:25" ht="15.75" x14ac:dyDescent="0.25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</row>
    <row r="846" spans="1:25" ht="15.75" x14ac:dyDescent="0.25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</row>
    <row r="847" spans="1:25" ht="15.75" x14ac:dyDescent="0.25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</row>
    <row r="848" spans="1:25" ht="15.75" x14ac:dyDescent="0.25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</row>
    <row r="849" spans="1:25" ht="15.75" x14ac:dyDescent="0.25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</row>
    <row r="850" spans="1:25" ht="15.75" x14ac:dyDescent="0.25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</row>
    <row r="851" spans="1:25" ht="15.75" x14ac:dyDescent="0.25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</row>
    <row r="852" spans="1:25" ht="15.75" x14ac:dyDescent="0.25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</row>
    <row r="853" spans="1:25" ht="15.75" x14ac:dyDescent="0.25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</row>
    <row r="854" spans="1:25" ht="15.75" x14ac:dyDescent="0.25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</row>
    <row r="855" spans="1:25" ht="15.75" x14ac:dyDescent="0.25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</row>
    <row r="856" spans="1:25" ht="15.75" x14ac:dyDescent="0.25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</row>
    <row r="857" spans="1:25" ht="15.75" x14ac:dyDescent="0.25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</row>
    <row r="858" spans="1:25" ht="15.75" x14ac:dyDescent="0.25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</row>
    <row r="859" spans="1:25" ht="15.75" x14ac:dyDescent="0.25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</row>
    <row r="860" spans="1:25" ht="15.75" x14ac:dyDescent="0.25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</row>
    <row r="861" spans="1:25" ht="15.75" x14ac:dyDescent="0.25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</row>
    <row r="862" spans="1:25" ht="15.75" x14ac:dyDescent="0.25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</row>
    <row r="863" spans="1:25" ht="15.75" x14ac:dyDescent="0.25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</row>
    <row r="864" spans="1:25" ht="15.75" x14ac:dyDescent="0.25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</row>
    <row r="865" spans="1:25" ht="15.75" x14ac:dyDescent="0.25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</row>
    <row r="866" spans="1:25" ht="15.75" x14ac:dyDescent="0.25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</row>
    <row r="867" spans="1:25" ht="15.75" x14ac:dyDescent="0.25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</row>
    <row r="868" spans="1:25" ht="15.75" x14ac:dyDescent="0.25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</row>
    <row r="869" spans="1:25" ht="15.75" x14ac:dyDescent="0.25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</row>
    <row r="870" spans="1:25" ht="15.75" x14ac:dyDescent="0.25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</row>
    <row r="871" spans="1:25" ht="15.75" x14ac:dyDescent="0.25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</row>
    <row r="872" spans="1:25" ht="15.75" x14ac:dyDescent="0.25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</row>
    <row r="873" spans="1:25" ht="15.75" x14ac:dyDescent="0.25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</row>
    <row r="874" spans="1:25" ht="15.75" x14ac:dyDescent="0.25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</row>
    <row r="875" spans="1:25" ht="15.75" x14ac:dyDescent="0.25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</row>
    <row r="876" spans="1:25" ht="15.75" x14ac:dyDescent="0.25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</row>
    <row r="877" spans="1:25" ht="15.75" x14ac:dyDescent="0.25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</row>
    <row r="878" spans="1:25" ht="15.75" x14ac:dyDescent="0.25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</row>
    <row r="879" spans="1:25" ht="15.75" x14ac:dyDescent="0.25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</row>
    <row r="880" spans="1:25" ht="15.75" x14ac:dyDescent="0.25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</row>
    <row r="881" spans="1:25" ht="15.75" x14ac:dyDescent="0.25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</row>
    <row r="882" spans="1:25" ht="15.75" x14ac:dyDescent="0.25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</row>
    <row r="883" spans="1:25" ht="15.75" x14ac:dyDescent="0.25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</row>
    <row r="884" spans="1:25" ht="15.75" x14ac:dyDescent="0.25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</row>
    <row r="885" spans="1:25" ht="15.75" x14ac:dyDescent="0.25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</row>
    <row r="886" spans="1:25" ht="15.75" x14ac:dyDescent="0.25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</row>
    <row r="887" spans="1:25" ht="15.75" x14ac:dyDescent="0.25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</row>
    <row r="888" spans="1:25" ht="15.75" x14ac:dyDescent="0.25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</row>
    <row r="889" spans="1:25" ht="15.75" x14ac:dyDescent="0.25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</row>
    <row r="890" spans="1:25" ht="15.75" x14ac:dyDescent="0.25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</row>
    <row r="891" spans="1:25" ht="15.75" x14ac:dyDescent="0.25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</row>
    <row r="892" spans="1:25" ht="15.75" x14ac:dyDescent="0.25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</row>
    <row r="893" spans="1:25" ht="15.75" x14ac:dyDescent="0.25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</row>
    <row r="894" spans="1:25" ht="15.75" x14ac:dyDescent="0.25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</row>
    <row r="895" spans="1:25" ht="15.75" x14ac:dyDescent="0.25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</row>
    <row r="896" spans="1:25" ht="15.75" x14ac:dyDescent="0.25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</row>
    <row r="897" spans="1:25" ht="15.75" x14ac:dyDescent="0.25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</row>
    <row r="898" spans="1:25" ht="15.75" x14ac:dyDescent="0.25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</row>
    <row r="899" spans="1:25" ht="15.75" x14ac:dyDescent="0.25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</row>
    <row r="900" spans="1:25" ht="15.75" x14ac:dyDescent="0.25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</row>
    <row r="901" spans="1:25" ht="15.75" x14ac:dyDescent="0.25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</row>
    <row r="902" spans="1:25" ht="15.75" x14ac:dyDescent="0.25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</row>
    <row r="903" spans="1:25" ht="15.75" x14ac:dyDescent="0.25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</row>
    <row r="904" spans="1:25" ht="15.75" x14ac:dyDescent="0.25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</row>
    <row r="905" spans="1:25" ht="15.75" x14ac:dyDescent="0.25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</row>
    <row r="906" spans="1:25" ht="15.75" x14ac:dyDescent="0.25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</row>
    <row r="907" spans="1:25" ht="15.75" x14ac:dyDescent="0.25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</row>
    <row r="908" spans="1:25" ht="15.75" x14ac:dyDescent="0.25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</row>
    <row r="909" spans="1:25" ht="15.75" x14ac:dyDescent="0.25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</row>
    <row r="910" spans="1:25" ht="15.75" x14ac:dyDescent="0.25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</row>
    <row r="911" spans="1:25" ht="15.75" x14ac:dyDescent="0.25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</row>
    <row r="912" spans="1:25" ht="15.75" x14ac:dyDescent="0.25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</row>
    <row r="913" spans="1:25" ht="15.75" x14ac:dyDescent="0.25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</row>
    <row r="914" spans="1:25" ht="15.75" x14ac:dyDescent="0.25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</row>
    <row r="915" spans="1:25" ht="15.75" x14ac:dyDescent="0.25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</row>
    <row r="916" spans="1:25" ht="15.75" x14ac:dyDescent="0.25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</row>
    <row r="917" spans="1:25" ht="15.75" x14ac:dyDescent="0.25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</row>
    <row r="918" spans="1:25" ht="15.75" x14ac:dyDescent="0.25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</row>
    <row r="919" spans="1:25" ht="15.75" x14ac:dyDescent="0.25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</row>
    <row r="920" spans="1:25" ht="15.75" x14ac:dyDescent="0.25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</row>
    <row r="921" spans="1:25" ht="15.75" x14ac:dyDescent="0.25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</row>
    <row r="922" spans="1:25" ht="15.75" x14ac:dyDescent="0.25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</row>
    <row r="923" spans="1:25" ht="15.75" x14ac:dyDescent="0.25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</row>
    <row r="924" spans="1:25" ht="15.75" x14ac:dyDescent="0.25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</row>
    <row r="925" spans="1:25" ht="15.75" x14ac:dyDescent="0.25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</row>
    <row r="926" spans="1:25" ht="15.75" x14ac:dyDescent="0.25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</row>
    <row r="927" spans="1:25" ht="15.75" x14ac:dyDescent="0.25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</row>
    <row r="928" spans="1:25" ht="15.75" x14ac:dyDescent="0.25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</row>
    <row r="929" spans="1:25" ht="15.75" x14ac:dyDescent="0.25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</row>
    <row r="930" spans="1:25" ht="15.75" x14ac:dyDescent="0.25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</row>
    <row r="931" spans="1:25" ht="15.75" x14ac:dyDescent="0.25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</row>
    <row r="932" spans="1:25" ht="15.75" x14ac:dyDescent="0.25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</row>
    <row r="933" spans="1:25" ht="15.75" x14ac:dyDescent="0.25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</row>
    <row r="934" spans="1:25" ht="15.75" x14ac:dyDescent="0.25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</row>
    <row r="935" spans="1:25" ht="15.75" x14ac:dyDescent="0.25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</row>
    <row r="936" spans="1:25" ht="15.75" x14ac:dyDescent="0.25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</row>
    <row r="937" spans="1:25" ht="15.75" x14ac:dyDescent="0.25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</row>
    <row r="938" spans="1:25" ht="15.75" x14ac:dyDescent="0.25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</row>
    <row r="939" spans="1:25" ht="15.75" x14ac:dyDescent="0.25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</row>
    <row r="940" spans="1:25" ht="15.75" x14ac:dyDescent="0.25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</row>
    <row r="941" spans="1:25" ht="15.75" x14ac:dyDescent="0.25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</row>
    <row r="942" spans="1:25" ht="15.75" x14ac:dyDescent="0.25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</row>
    <row r="943" spans="1:25" ht="15.75" x14ac:dyDescent="0.25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</row>
    <row r="944" spans="1:25" ht="15.75" x14ac:dyDescent="0.25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</row>
    <row r="945" spans="1:25" ht="15.75" x14ac:dyDescent="0.25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</row>
    <row r="946" spans="1:25" ht="15.75" x14ac:dyDescent="0.25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</row>
    <row r="947" spans="1:25" ht="15.75" x14ac:dyDescent="0.25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</row>
    <row r="948" spans="1:25" ht="15.75" x14ac:dyDescent="0.25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</row>
    <row r="949" spans="1:25" ht="15.75" x14ac:dyDescent="0.25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</row>
    <row r="950" spans="1:25" ht="15.75" x14ac:dyDescent="0.25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</row>
    <row r="951" spans="1:25" ht="15.75" x14ac:dyDescent="0.25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</row>
    <row r="952" spans="1:25" ht="15.75" x14ac:dyDescent="0.25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</row>
    <row r="953" spans="1:25" ht="15.75" x14ac:dyDescent="0.25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</row>
    <row r="954" spans="1:25" ht="15.75" x14ac:dyDescent="0.25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</row>
    <row r="955" spans="1:25" ht="15.75" x14ac:dyDescent="0.25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</row>
    <row r="956" spans="1:25" ht="15.75" x14ac:dyDescent="0.25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</row>
    <row r="957" spans="1:25" ht="15.75" x14ac:dyDescent="0.25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</row>
    <row r="958" spans="1:25" ht="15.75" x14ac:dyDescent="0.25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</row>
    <row r="959" spans="1:25" ht="15.75" x14ac:dyDescent="0.25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</row>
    <row r="960" spans="1:25" ht="15.75" x14ac:dyDescent="0.25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</row>
    <row r="961" spans="1:25" ht="15.75" x14ac:dyDescent="0.25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</row>
    <row r="962" spans="1:25" ht="15.75" x14ac:dyDescent="0.25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</row>
    <row r="963" spans="1:25" ht="15.75" x14ac:dyDescent="0.25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</row>
    <row r="964" spans="1:25" ht="15.75" x14ac:dyDescent="0.25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</row>
    <row r="965" spans="1:25" ht="15.75" x14ac:dyDescent="0.25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</row>
    <row r="966" spans="1:25" ht="15.75" x14ac:dyDescent="0.25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</row>
    <row r="967" spans="1:25" ht="15.75" x14ac:dyDescent="0.25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</row>
    <row r="968" spans="1:25" ht="15.75" x14ac:dyDescent="0.25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</row>
    <row r="969" spans="1:25" ht="15.75" x14ac:dyDescent="0.25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</row>
    <row r="970" spans="1:25" ht="15.75" x14ac:dyDescent="0.25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</row>
    <row r="971" spans="1:25" ht="15.75" x14ac:dyDescent="0.25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</row>
    <row r="972" spans="1:25" ht="15.75" x14ac:dyDescent="0.25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</row>
    <row r="973" spans="1:25" ht="15.75" x14ac:dyDescent="0.25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</row>
    <row r="974" spans="1:25" ht="15.75" x14ac:dyDescent="0.25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</row>
    <row r="975" spans="1:25" ht="15.75" x14ac:dyDescent="0.25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</row>
    <row r="976" spans="1:25" ht="15.75" x14ac:dyDescent="0.25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</row>
    <row r="977" spans="1:25" ht="15.75" x14ac:dyDescent="0.25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</row>
    <row r="978" spans="1:25" ht="15.75" x14ac:dyDescent="0.25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</row>
    <row r="979" spans="1:25" ht="15.75" x14ac:dyDescent="0.25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</row>
    <row r="980" spans="1:25" ht="15.75" x14ac:dyDescent="0.25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</row>
    <row r="981" spans="1:25" ht="15.75" x14ac:dyDescent="0.25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</row>
    <row r="982" spans="1:25" ht="15.75" x14ac:dyDescent="0.25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</row>
    <row r="983" spans="1:25" ht="15.75" x14ac:dyDescent="0.25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</row>
    <row r="984" spans="1:25" ht="15.75" x14ac:dyDescent="0.25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</row>
    <row r="985" spans="1:25" ht="15.75" x14ac:dyDescent="0.25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</row>
    <row r="986" spans="1:25" ht="15.75" x14ac:dyDescent="0.25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</row>
    <row r="987" spans="1:25" ht="15.75" x14ac:dyDescent="0.25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</row>
    <row r="988" spans="1:25" ht="15.75" x14ac:dyDescent="0.25">
      <c r="A988" s="54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</row>
    <row r="989" spans="1:25" ht="15.75" x14ac:dyDescent="0.25">
      <c r="A989" s="54"/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</row>
    <row r="990" spans="1:25" ht="15.75" x14ac:dyDescent="0.25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</row>
    <row r="991" spans="1:25" ht="15.75" x14ac:dyDescent="0.25">
      <c r="A991" s="54"/>
      <c r="B991" s="54"/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</row>
    <row r="992" spans="1:25" ht="15.75" x14ac:dyDescent="0.25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</row>
    <row r="993" spans="1:25" ht="15.75" x14ac:dyDescent="0.25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</row>
    <row r="994" spans="1:25" ht="15.75" x14ac:dyDescent="0.25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</row>
    <row r="995" spans="1:25" ht="15.75" x14ac:dyDescent="0.25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</row>
    <row r="996" spans="1:25" ht="15.75" x14ac:dyDescent="0.25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</row>
    <row r="997" spans="1:25" ht="15.75" x14ac:dyDescent="0.25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</row>
    <row r="998" spans="1:25" ht="15.75" x14ac:dyDescent="0.25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</row>
    <row r="999" spans="1:25" ht="15.75" x14ac:dyDescent="0.25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</row>
    <row r="1000" spans="1:25" ht="15.75" x14ac:dyDescent="0.25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</row>
  </sheetData>
  <mergeCells count="29">
    <mergeCell ref="A1:D1"/>
    <mergeCell ref="A2:D2"/>
    <mergeCell ref="A5:C5"/>
    <mergeCell ref="A14:B14"/>
    <mergeCell ref="A17:B17"/>
    <mergeCell ref="A19:C19"/>
    <mergeCell ref="D15:D25"/>
    <mergeCell ref="A21:C21"/>
    <mergeCell ref="A26:B26"/>
    <mergeCell ref="A29:D29"/>
    <mergeCell ref="A39:C39"/>
    <mergeCell ref="A41:C41"/>
    <mergeCell ref="A44:C44"/>
    <mergeCell ref="A53:B53"/>
    <mergeCell ref="A87:B87"/>
    <mergeCell ref="A112:B112"/>
    <mergeCell ref="A56:C56"/>
    <mergeCell ref="A62:B62"/>
    <mergeCell ref="A65:C65"/>
    <mergeCell ref="A71:B71"/>
    <mergeCell ref="A74:C74"/>
    <mergeCell ref="A80:B80"/>
    <mergeCell ref="A83:C83"/>
    <mergeCell ref="A90:C90"/>
    <mergeCell ref="B95:D95"/>
    <mergeCell ref="A99:C99"/>
    <mergeCell ref="A102:C102"/>
    <mergeCell ref="A110:B110"/>
    <mergeCell ref="A72:C72"/>
  </mergeCells>
  <pageMargins left="0.511811024" right="0.511811024" top="0.78740157499999996" bottom="0.78740157499999996" header="0.31496062000000002" footer="0.31496062000000002"/>
  <pageSetup paperSize="9" scale="7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924E4-96B5-4DB2-9F80-09F4084036A4}">
  <sheetPr>
    <tabColor theme="9"/>
    <pageSetUpPr fitToPage="1"/>
  </sheetPr>
  <dimension ref="A1:Y1000"/>
  <sheetViews>
    <sheetView showGridLines="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2.140625" customWidth="1"/>
    <col min="3" max="3" width="18" customWidth="1"/>
    <col min="4" max="4" width="25.7109375" bestFit="1" customWidth="1"/>
    <col min="5" max="5" width="12.7109375" customWidth="1"/>
    <col min="6" max="6" width="12" customWidth="1"/>
    <col min="7" max="7" width="16.28515625" customWidth="1"/>
    <col min="8" max="25" width="9.140625" customWidth="1"/>
  </cols>
  <sheetData>
    <row r="1" spans="1:25" ht="23.25" x14ac:dyDescent="0.35">
      <c r="A1" s="335" t="s">
        <v>67</v>
      </c>
      <c r="B1" s="299"/>
      <c r="C1" s="299"/>
      <c r="D1" s="300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25" ht="23.25" x14ac:dyDescent="0.35">
      <c r="A2" s="403" t="s">
        <v>253</v>
      </c>
      <c r="B2" s="299"/>
      <c r="C2" s="299"/>
      <c r="D2" s="300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25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</row>
    <row r="4" spans="1:25" ht="15.75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5" ht="15.75" x14ac:dyDescent="0.25">
      <c r="A5" s="331" t="s">
        <v>69</v>
      </c>
      <c r="B5" s="299"/>
      <c r="C5" s="300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25" ht="16.5" thickBo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ht="16.5" thickBot="1" x14ac:dyDescent="0.3">
      <c r="A7" s="56">
        <v>1</v>
      </c>
      <c r="B7" s="57" t="s">
        <v>70</v>
      </c>
      <c r="C7" s="57" t="s">
        <v>71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</row>
    <row r="8" spans="1:25" ht="16.5" thickBot="1" x14ac:dyDescent="0.3">
      <c r="A8" s="59" t="s">
        <v>2</v>
      </c>
      <c r="B8" s="60" t="s">
        <v>72</v>
      </c>
      <c r="C8" s="61">
        <f>'Determinantes '!D11</f>
        <v>3969.05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5" ht="16.5" thickBot="1" x14ac:dyDescent="0.3">
      <c r="A9" s="59" t="s">
        <v>4</v>
      </c>
      <c r="B9" s="60" t="s">
        <v>73</v>
      </c>
      <c r="C9" s="61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ht="16.5" thickBot="1" x14ac:dyDescent="0.3">
      <c r="A10" s="59" t="s">
        <v>7</v>
      </c>
      <c r="B10" s="60" t="s">
        <v>74</v>
      </c>
      <c r="C10" s="61">
        <v>0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5" ht="16.5" thickBot="1" x14ac:dyDescent="0.3">
      <c r="A11" s="59" t="s">
        <v>9</v>
      </c>
      <c r="B11" s="60" t="s">
        <v>75</v>
      </c>
      <c r="C11" s="61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</row>
    <row r="12" spans="1:25" ht="16.5" thickBot="1" x14ac:dyDescent="0.3">
      <c r="A12" s="59" t="s">
        <v>76</v>
      </c>
      <c r="B12" s="60" t="s">
        <v>77</v>
      </c>
      <c r="C12" s="61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</row>
    <row r="13" spans="1:25" ht="16.5" thickBot="1" x14ac:dyDescent="0.3">
      <c r="A13" s="59" t="s">
        <v>78</v>
      </c>
      <c r="B13" s="60" t="s">
        <v>79</v>
      </c>
      <c r="C13" s="61">
        <v>0</v>
      </c>
      <c r="D13" s="6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</row>
    <row r="14" spans="1:25" ht="16.5" thickBot="1" x14ac:dyDescent="0.3">
      <c r="A14" s="328" t="s">
        <v>80</v>
      </c>
      <c r="B14" s="330"/>
      <c r="C14" s="64">
        <f>SUM(C8:C13)</f>
        <v>3969.05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</row>
    <row r="15" spans="1:25" ht="16.5" customHeight="1" thickBot="1" x14ac:dyDescent="0.3">
      <c r="A15" s="56" t="s">
        <v>81</v>
      </c>
      <c r="B15" s="65" t="s">
        <v>82</v>
      </c>
      <c r="C15" s="66">
        <f>(SUM(C14)/220)*1.5*15.22</f>
        <v>411.87914318181822</v>
      </c>
      <c r="D15" s="402" t="s">
        <v>156</v>
      </c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</row>
    <row r="16" spans="1:25" ht="16.5" thickBot="1" x14ac:dyDescent="0.3">
      <c r="A16" s="56" t="s">
        <v>84</v>
      </c>
      <c r="B16" s="67" t="s">
        <v>79</v>
      </c>
      <c r="C16" s="66">
        <v>0</v>
      </c>
      <c r="D16" s="402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</row>
    <row r="17" spans="1:25" ht="16.5" customHeight="1" thickBot="1" x14ac:dyDescent="0.3">
      <c r="A17" s="337" t="s">
        <v>85</v>
      </c>
      <c r="B17" s="338"/>
      <c r="C17" s="64">
        <f>SUM(C14:C16)</f>
        <v>4380.9291431818183</v>
      </c>
      <c r="D17" s="402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 ht="15.75" x14ac:dyDescent="0.25">
      <c r="A18" s="54"/>
      <c r="B18" s="54"/>
      <c r="C18" s="54"/>
      <c r="D18" s="402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</row>
    <row r="19" spans="1:25" ht="15.75" x14ac:dyDescent="0.25">
      <c r="A19" s="331" t="s">
        <v>86</v>
      </c>
      <c r="B19" s="299"/>
      <c r="C19" s="300"/>
      <c r="D19" s="402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</row>
    <row r="20" spans="1:25" ht="15.75" x14ac:dyDescent="0.25">
      <c r="A20" s="69"/>
      <c r="B20" s="54"/>
      <c r="C20" s="54"/>
      <c r="D20" s="402"/>
      <c r="E20" s="70"/>
      <c r="F20" s="70"/>
      <c r="G20" s="70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5" ht="15.75" x14ac:dyDescent="0.25">
      <c r="A21" s="332" t="s">
        <v>87</v>
      </c>
      <c r="B21" s="299"/>
      <c r="C21" s="300"/>
      <c r="D21" s="402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</row>
    <row r="22" spans="1:25" ht="16.5" thickBot="1" x14ac:dyDescent="0.3">
      <c r="A22" s="54"/>
      <c r="B22" s="54"/>
      <c r="C22" s="54"/>
      <c r="D22" s="402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 spans="1:25" ht="16.5" thickBot="1" x14ac:dyDescent="0.3">
      <c r="A23" s="56" t="s">
        <v>88</v>
      </c>
      <c r="B23" s="57" t="s">
        <v>89</v>
      </c>
      <c r="C23" s="57" t="s">
        <v>71</v>
      </c>
      <c r="D23" s="402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</row>
    <row r="24" spans="1:25" ht="16.5" thickBot="1" x14ac:dyDescent="0.3">
      <c r="A24" s="59" t="s">
        <v>2</v>
      </c>
      <c r="B24" s="60" t="s">
        <v>90</v>
      </c>
      <c r="C24" s="61">
        <f>C14/12</f>
        <v>330.75416666666666</v>
      </c>
      <c r="D24" s="402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</row>
    <row r="25" spans="1:25" ht="16.5" thickBot="1" x14ac:dyDescent="0.3">
      <c r="A25" s="59" t="s">
        <v>4</v>
      </c>
      <c r="B25" s="60" t="s">
        <v>91</v>
      </c>
      <c r="C25" s="61">
        <f>C14*1/3*1/12</f>
        <v>110.25138888888888</v>
      </c>
      <c r="D25" s="402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 spans="1:25" ht="16.5" thickBot="1" x14ac:dyDescent="0.3">
      <c r="A26" s="328" t="s">
        <v>92</v>
      </c>
      <c r="B26" s="330"/>
      <c r="C26" s="64">
        <f>SUM(C24:C25)</f>
        <v>441.00555555555553</v>
      </c>
      <c r="D26" s="54"/>
      <c r="E26" s="63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1:25" ht="15.75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</row>
    <row r="28" spans="1:25" ht="15.75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</row>
    <row r="29" spans="1:25" ht="32.25" customHeight="1" x14ac:dyDescent="0.25">
      <c r="A29" s="334" t="s">
        <v>93</v>
      </c>
      <c r="B29" s="299"/>
      <c r="C29" s="299"/>
      <c r="D29" s="300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 spans="1:25" ht="16.5" thickBot="1" x14ac:dyDescent="0.3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</row>
    <row r="31" spans="1:25" ht="16.5" thickBot="1" x14ac:dyDescent="0.3">
      <c r="A31" s="56" t="s">
        <v>94</v>
      </c>
      <c r="B31" s="57" t="s">
        <v>95</v>
      </c>
      <c r="C31" s="57" t="s">
        <v>96</v>
      </c>
      <c r="D31" s="57" t="s">
        <v>71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</row>
    <row r="32" spans="1:25" ht="16.5" thickBot="1" x14ac:dyDescent="0.3">
      <c r="A32" s="59" t="s">
        <v>2</v>
      </c>
      <c r="B32" s="60" t="s">
        <v>97</v>
      </c>
      <c r="C32" s="74">
        <v>0.2</v>
      </c>
      <c r="D32" s="61">
        <f t="shared" ref="D32:D38" si="0">C32*SUM($C$14,$C$26)</f>
        <v>882.01111111111118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</row>
    <row r="33" spans="1:25" ht="16.5" thickBot="1" x14ac:dyDescent="0.3">
      <c r="A33" s="59" t="s">
        <v>4</v>
      </c>
      <c r="B33" s="60" t="s">
        <v>98</v>
      </c>
      <c r="C33" s="74">
        <v>2.5000000000000001E-2</v>
      </c>
      <c r="D33" s="61">
        <f t="shared" si="0"/>
        <v>110.2513888888889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</row>
    <row r="34" spans="1:25" ht="16.5" thickBot="1" x14ac:dyDescent="0.3">
      <c r="A34" s="59" t="s">
        <v>7</v>
      </c>
      <c r="B34" s="60" t="s">
        <v>42</v>
      </c>
      <c r="C34" s="74">
        <f>'Determinantes '!SAT*'Determinantes '!C24</f>
        <v>0.06</v>
      </c>
      <c r="D34" s="61">
        <f t="shared" si="0"/>
        <v>264.60333333333335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</row>
    <row r="35" spans="1:25" ht="16.5" thickBot="1" x14ac:dyDescent="0.3">
      <c r="A35" s="59" t="s">
        <v>9</v>
      </c>
      <c r="B35" s="60" t="s">
        <v>100</v>
      </c>
      <c r="C35" s="74">
        <v>1.4999999999999999E-2</v>
      </c>
      <c r="D35" s="61">
        <f t="shared" si="0"/>
        <v>66.150833333333338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</row>
    <row r="36" spans="1:25" ht="16.5" thickBot="1" x14ac:dyDescent="0.3">
      <c r="A36" s="59" t="s">
        <v>76</v>
      </c>
      <c r="B36" s="60" t="s">
        <v>101</v>
      </c>
      <c r="C36" s="74">
        <v>0.01</v>
      </c>
      <c r="D36" s="61">
        <f t="shared" si="0"/>
        <v>44.100555555555559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</row>
    <row r="37" spans="1:25" ht="16.5" thickBot="1" x14ac:dyDescent="0.3">
      <c r="A37" s="59" t="s">
        <v>78</v>
      </c>
      <c r="B37" s="60" t="s">
        <v>102</v>
      </c>
      <c r="C37" s="74">
        <v>6.0000000000000001E-3</v>
      </c>
      <c r="D37" s="61">
        <f t="shared" si="0"/>
        <v>26.460333333333335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</row>
    <row r="38" spans="1:25" ht="16.5" thickBot="1" x14ac:dyDescent="0.3">
      <c r="A38" s="59" t="s">
        <v>81</v>
      </c>
      <c r="B38" s="60" t="s">
        <v>103</v>
      </c>
      <c r="C38" s="74">
        <v>2E-3</v>
      </c>
      <c r="D38" s="61">
        <f t="shared" si="0"/>
        <v>8.8201111111111121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</row>
    <row r="39" spans="1:25" ht="16.5" thickBot="1" x14ac:dyDescent="0.3">
      <c r="A39" s="328" t="s">
        <v>104</v>
      </c>
      <c r="B39" s="329"/>
      <c r="C39" s="330"/>
      <c r="D39" s="64">
        <f>SUM(D32:D38)</f>
        <v>1402.3976666666667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</row>
    <row r="40" spans="1:25" ht="16.5" thickBot="1" x14ac:dyDescent="0.3">
      <c r="A40" s="59" t="s">
        <v>84</v>
      </c>
      <c r="B40" s="60" t="s">
        <v>105</v>
      </c>
      <c r="C40" s="74">
        <v>0.08</v>
      </c>
      <c r="D40" s="61">
        <f>C40*SUM($C$14,$C$26)</f>
        <v>352.80444444444447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</row>
    <row r="41" spans="1:25" ht="16.5" thickBot="1" x14ac:dyDescent="0.3">
      <c r="A41" s="328" t="s">
        <v>106</v>
      </c>
      <c r="B41" s="329"/>
      <c r="C41" s="330"/>
      <c r="D41" s="64">
        <f>SUM(D39:D40)</f>
        <v>1755.2021111111112</v>
      </c>
      <c r="E41" s="63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</row>
    <row r="42" spans="1:25" ht="15.75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</row>
    <row r="43" spans="1:25" ht="15.75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</row>
    <row r="44" spans="1:25" ht="15.75" x14ac:dyDescent="0.25">
      <c r="A44" s="332" t="s">
        <v>107</v>
      </c>
      <c r="B44" s="299"/>
      <c r="C44" s="300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ht="16.5" thickBot="1" x14ac:dyDescent="0.3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</row>
    <row r="46" spans="1:25" ht="16.5" thickBot="1" x14ac:dyDescent="0.3">
      <c r="A46" s="56" t="s">
        <v>108</v>
      </c>
      <c r="B46" s="57" t="s">
        <v>109</v>
      </c>
      <c r="C46" s="57" t="s">
        <v>71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</row>
    <row r="47" spans="1:25" ht="16.5" thickBot="1" x14ac:dyDescent="0.3">
      <c r="A47" s="59" t="s">
        <v>2</v>
      </c>
      <c r="B47" s="60" t="s">
        <v>110</v>
      </c>
      <c r="C47" s="61">
        <v>0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</row>
    <row r="48" spans="1:25" ht="16.5" thickBot="1" x14ac:dyDescent="0.3">
      <c r="A48" s="59" t="s">
        <v>4</v>
      </c>
      <c r="B48" s="60" t="s">
        <v>46</v>
      </c>
      <c r="C48" s="61">
        <f>15*'Determinantes '!VALE_OU_TICKET_REFEIÇÃO*(1-Desconto_do_valor_facial_do_vale_ou_ticket_refeição)</f>
        <v>516.6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</row>
    <row r="49" spans="1:25" ht="16.5" thickBot="1" x14ac:dyDescent="0.3">
      <c r="A49" s="59" t="s">
        <v>7</v>
      </c>
      <c r="B49" s="60" t="s">
        <v>49</v>
      </c>
      <c r="C49" s="61">
        <f>'Determinantes '!Cesta_básica-('Determinantes '!Cesta_básica*'Determinantes '!Desconto_do_valor_da_cesta_básica)</f>
        <v>198.02749999999997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</row>
    <row r="50" spans="1:25" ht="16.5" thickBot="1" x14ac:dyDescent="0.3">
      <c r="A50" s="59" t="s">
        <v>9</v>
      </c>
      <c r="B50" s="60" t="s">
        <v>52</v>
      </c>
      <c r="C50" s="61">
        <f>'Determinantes '!Cesta_básica-('Determinantes '!Cesta_básica*'Determinantes '!Desconto_do_valor_da_cesta_básica)</f>
        <v>198.02749999999997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</row>
    <row r="51" spans="1:25" ht="16.5" thickBot="1" x14ac:dyDescent="0.3">
      <c r="A51" s="59" t="s">
        <v>76</v>
      </c>
      <c r="B51" s="60" t="s">
        <v>213</v>
      </c>
      <c r="C51" s="61">
        <v>0</v>
      </c>
      <c r="D51" s="96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</row>
    <row r="52" spans="1:25" ht="16.5" thickBot="1" x14ac:dyDescent="0.3">
      <c r="A52" s="59" t="s">
        <v>78</v>
      </c>
      <c r="B52" s="60" t="s">
        <v>114</v>
      </c>
      <c r="C52" s="77">
        <f>'Determinantes '!C33</f>
        <v>20.594999999999999</v>
      </c>
      <c r="D52" s="96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</row>
    <row r="53" spans="1:25" ht="16.5" thickBot="1" x14ac:dyDescent="0.3">
      <c r="A53" s="328" t="s">
        <v>92</v>
      </c>
      <c r="B53" s="330"/>
      <c r="C53" s="64">
        <f>SUM(C47:C52)</f>
        <v>933.25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</row>
    <row r="54" spans="1:25" ht="15.75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</row>
    <row r="55" spans="1:25" ht="15.75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</row>
    <row r="56" spans="1:25" ht="15.75" x14ac:dyDescent="0.25">
      <c r="A56" s="332" t="s">
        <v>115</v>
      </c>
      <c r="B56" s="299"/>
      <c r="C56" s="300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</row>
    <row r="57" spans="1:25" ht="16.5" thickBot="1" x14ac:dyDescent="0.3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</row>
    <row r="58" spans="1:25" ht="16.5" thickBot="1" x14ac:dyDescent="0.3">
      <c r="A58" s="56">
        <v>2</v>
      </c>
      <c r="B58" s="57" t="s">
        <v>116</v>
      </c>
      <c r="C58" s="57" t="s">
        <v>71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</row>
    <row r="59" spans="1:25" ht="16.5" thickBot="1" x14ac:dyDescent="0.3">
      <c r="A59" s="59" t="s">
        <v>88</v>
      </c>
      <c r="B59" s="60" t="s">
        <v>89</v>
      </c>
      <c r="C59" s="61">
        <f>C26</f>
        <v>441.00555555555553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ht="16.5" thickBot="1" x14ac:dyDescent="0.3">
      <c r="A60" s="59" t="s">
        <v>94</v>
      </c>
      <c r="B60" s="60" t="s">
        <v>95</v>
      </c>
      <c r="C60" s="61">
        <f>D41</f>
        <v>1755.2021111111112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</row>
    <row r="61" spans="1:25" ht="16.5" thickBot="1" x14ac:dyDescent="0.3">
      <c r="A61" s="59" t="s">
        <v>108</v>
      </c>
      <c r="B61" s="60" t="s">
        <v>109</v>
      </c>
      <c r="C61" s="61">
        <f>C53</f>
        <v>933.25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</row>
    <row r="62" spans="1:25" ht="16.5" thickBot="1" x14ac:dyDescent="0.3">
      <c r="A62" s="328" t="s">
        <v>92</v>
      </c>
      <c r="B62" s="330"/>
      <c r="C62" s="64">
        <f>SUM(C59:C61)</f>
        <v>3129.4576666666667</v>
      </c>
      <c r="D62" s="54"/>
      <c r="E62" s="63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</row>
    <row r="63" spans="1:25" ht="15.75" x14ac:dyDescent="0.25">
      <c r="A63" s="80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</row>
    <row r="64" spans="1:25" ht="15.75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</row>
    <row r="65" spans="1:25" ht="15.75" x14ac:dyDescent="0.25">
      <c r="A65" s="331" t="s">
        <v>117</v>
      </c>
      <c r="B65" s="299"/>
      <c r="C65" s="300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</row>
    <row r="66" spans="1:25" ht="16.5" thickBot="1" x14ac:dyDescent="0.3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ht="16.5" thickBot="1" x14ac:dyDescent="0.3">
      <c r="A67" s="56">
        <v>3</v>
      </c>
      <c r="B67" s="57" t="s">
        <v>118</v>
      </c>
      <c r="C67" s="57" t="s">
        <v>71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</row>
    <row r="68" spans="1:25" ht="16.5" thickBot="1" x14ac:dyDescent="0.3">
      <c r="A68" s="59" t="s">
        <v>2</v>
      </c>
      <c r="B68" s="81" t="s">
        <v>119</v>
      </c>
      <c r="C68" s="61">
        <f>(((C14+(C62-D39))/12)+(D40*0.4))*(Demissão_SEM_justa_Causa*_._Aviso_prévio_indenizado)/10</f>
        <v>24.482573523750006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</row>
    <row r="69" spans="1:25" ht="16.5" thickBot="1" x14ac:dyDescent="0.3">
      <c r="A69" s="59" t="s">
        <v>4</v>
      </c>
      <c r="B69" s="81" t="s">
        <v>120</v>
      </c>
      <c r="C69" s="61">
        <f>(((C14+C62)/12)+(D40*40%))*(Demissão_SEM_justa_Causa*_._Aviso_prévio_trabalhado)/10</f>
        <v>14.025022215208333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</row>
    <row r="70" spans="1:25" ht="16.5" thickBot="1" x14ac:dyDescent="0.3">
      <c r="A70" s="59" t="s">
        <v>7</v>
      </c>
      <c r="B70" s="81" t="s">
        <v>121</v>
      </c>
      <c r="C70" s="82">
        <f>-C26*Demissão_COM_justa_Causa</f>
        <v>-34.530734999999993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</row>
    <row r="71" spans="1:25" ht="16.5" thickBot="1" x14ac:dyDescent="0.3">
      <c r="A71" s="328" t="s">
        <v>92</v>
      </c>
      <c r="B71" s="330"/>
      <c r="C71" s="64">
        <f>SUM(C68:C70)</f>
        <v>3.9768607389583437</v>
      </c>
      <c r="D71" s="85"/>
      <c r="E71" s="63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</row>
    <row r="72" spans="1:25" ht="15.75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</row>
    <row r="73" spans="1:25" ht="15.75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</row>
    <row r="74" spans="1:25" ht="15.75" x14ac:dyDescent="0.25">
      <c r="A74" s="331" t="s">
        <v>122</v>
      </c>
      <c r="B74" s="299"/>
      <c r="C74" s="300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</row>
    <row r="75" spans="1:25" ht="16.5" thickBot="1" x14ac:dyDescent="0.3">
      <c r="A75" s="69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</row>
    <row r="76" spans="1:25" ht="16.5" thickBot="1" x14ac:dyDescent="0.3">
      <c r="A76" s="56">
        <v>4</v>
      </c>
      <c r="B76" s="57" t="s">
        <v>123</v>
      </c>
      <c r="C76" s="57" t="s">
        <v>71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</row>
    <row r="77" spans="1:25" ht="16.5" thickBot="1" x14ac:dyDescent="0.3">
      <c r="A77" s="59" t="s">
        <v>124</v>
      </c>
      <c r="B77" s="192" t="s">
        <v>214</v>
      </c>
      <c r="C77" s="193">
        <f>(15*SUM(C62+C17+C71)/30)/12</f>
        <v>313.09848627447684</v>
      </c>
      <c r="D77" s="195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</row>
    <row r="78" spans="1:25" ht="16.5" thickBot="1" x14ac:dyDescent="0.3">
      <c r="A78" s="59" t="s">
        <v>126</v>
      </c>
      <c r="B78" s="60" t="s">
        <v>127</v>
      </c>
      <c r="C78" s="61">
        <f>(((C17+C62+C71)/30)*Determinantes!C37)/12</f>
        <v>132.67443989718862</v>
      </c>
      <c r="D78" s="54"/>
      <c r="E78" s="63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</row>
    <row r="79" spans="1:25" ht="16.5" thickBot="1" x14ac:dyDescent="0.3">
      <c r="A79" s="59" t="s">
        <v>128</v>
      </c>
      <c r="B79" s="60" t="s">
        <v>129</v>
      </c>
      <c r="C79" s="61">
        <f>(((C14+C62+C71)/220)*15)*0</f>
        <v>0</v>
      </c>
      <c r="D79" s="54"/>
      <c r="E79" s="63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</row>
    <row r="80" spans="1:25" ht="16.5" thickBot="1" x14ac:dyDescent="0.3">
      <c r="A80" s="328" t="s">
        <v>92</v>
      </c>
      <c r="B80" s="330"/>
      <c r="C80" s="64">
        <f>SUM(C77:C79)</f>
        <v>445.77292617166546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</row>
    <row r="81" spans="1:25" ht="15.75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</row>
    <row r="82" spans="1:25" ht="15.75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</row>
    <row r="83" spans="1:25" ht="15.75" x14ac:dyDescent="0.25">
      <c r="A83" s="331" t="s">
        <v>130</v>
      </c>
      <c r="B83" s="299"/>
      <c r="C83" s="300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</row>
    <row r="84" spans="1:25" ht="16.5" thickBot="1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</row>
    <row r="85" spans="1:25" ht="16.5" thickBot="1" x14ac:dyDescent="0.3">
      <c r="A85" s="56">
        <v>5</v>
      </c>
      <c r="B85" s="86" t="s">
        <v>131</v>
      </c>
      <c r="C85" s="57" t="s">
        <v>71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</row>
    <row r="86" spans="1:25" ht="16.5" thickBot="1" x14ac:dyDescent="0.3">
      <c r="A86" s="59" t="s">
        <v>2</v>
      </c>
      <c r="B86" s="60" t="s">
        <v>167</v>
      </c>
      <c r="C86" s="61">
        <v>0</v>
      </c>
      <c r="D86" s="96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</row>
    <row r="87" spans="1:25" ht="16.5" thickBot="1" x14ac:dyDescent="0.3">
      <c r="A87" s="328" t="s">
        <v>106</v>
      </c>
      <c r="B87" s="330"/>
      <c r="C87" s="64">
        <f>SUM(C86)</f>
        <v>0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</row>
    <row r="88" spans="1:25" ht="15.75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</row>
    <row r="89" spans="1:25" ht="15.75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</row>
    <row r="90" spans="1:25" ht="15.75" x14ac:dyDescent="0.25">
      <c r="A90" s="331" t="s">
        <v>133</v>
      </c>
      <c r="B90" s="299"/>
      <c r="C90" s="300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</row>
    <row r="91" spans="1:25" ht="16.5" thickBot="1" x14ac:dyDescent="0.3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</row>
    <row r="92" spans="1:25" ht="16.5" thickBot="1" x14ac:dyDescent="0.3">
      <c r="A92" s="56">
        <v>6</v>
      </c>
      <c r="B92" s="86" t="s">
        <v>134</v>
      </c>
      <c r="C92" s="57" t="s">
        <v>96</v>
      </c>
      <c r="D92" s="57" t="s">
        <v>71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</row>
    <row r="93" spans="1:25" ht="16.5" thickBot="1" x14ac:dyDescent="0.3">
      <c r="A93" s="59" t="s">
        <v>2</v>
      </c>
      <c r="B93" s="60" t="s">
        <v>32</v>
      </c>
      <c r="C93" s="74">
        <f>'Determinantes '!Custos_Indiretos</f>
        <v>0.05</v>
      </c>
      <c r="D93" s="61">
        <f>C110*C93</f>
        <v>398.00682983795554</v>
      </c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</row>
    <row r="94" spans="1:25" ht="16.5" thickBot="1" x14ac:dyDescent="0.3">
      <c r="A94" s="59" t="s">
        <v>4</v>
      </c>
      <c r="B94" s="60" t="s">
        <v>33</v>
      </c>
      <c r="C94" s="74">
        <f>'Determinantes '!Lucro</f>
        <v>6.7900000000000002E-2</v>
      </c>
      <c r="D94" s="61">
        <f>SUM(C110,D93)*C94</f>
        <v>567.51793866594073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</row>
    <row r="95" spans="1:25" ht="16.5" thickBot="1" x14ac:dyDescent="0.3">
      <c r="A95" s="59" t="s">
        <v>7</v>
      </c>
      <c r="B95" s="333" t="s">
        <v>135</v>
      </c>
      <c r="C95" s="329"/>
      <c r="D95" s="330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</row>
    <row r="96" spans="1:25" ht="16.5" thickBot="1" x14ac:dyDescent="0.3">
      <c r="A96" s="59"/>
      <c r="B96" s="60" t="s">
        <v>136</v>
      </c>
      <c r="C96" s="74">
        <v>6.4999999999999997E-3</v>
      </c>
      <c r="D96" s="61">
        <f>(SUM($C$110,$D$93:$D$94)/(1-SUM($C$96:$C$98)))*C96</f>
        <v>61.491042791954989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</row>
    <row r="97" spans="1:25" ht="16.5" thickBot="1" x14ac:dyDescent="0.3">
      <c r="A97" s="59"/>
      <c r="B97" s="60" t="s">
        <v>137</v>
      </c>
      <c r="C97" s="74">
        <v>0.03</v>
      </c>
      <c r="D97" s="61">
        <f>(SUM($C$110,$D$93:$D$94)/(1-SUM($C$96:$C$98)))*C97</f>
        <v>283.80481288594609</v>
      </c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</row>
    <row r="98" spans="1:25" ht="16.5" thickBot="1" x14ac:dyDescent="0.3">
      <c r="A98" s="59"/>
      <c r="B98" s="60" t="s">
        <v>138</v>
      </c>
      <c r="C98" s="74">
        <v>0.02</v>
      </c>
      <c r="D98" s="61">
        <f>(SUM($C$110,$D$93:$D$94)/(1-SUM($C$96:$C$98)))*C98</f>
        <v>189.20320859063074</v>
      </c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</row>
    <row r="99" spans="1:25" ht="16.5" thickBot="1" x14ac:dyDescent="0.3">
      <c r="A99" s="328" t="s">
        <v>106</v>
      </c>
      <c r="B99" s="329"/>
      <c r="C99" s="330"/>
      <c r="D99" s="64">
        <f>SUM(D93:D94,D96:D98)</f>
        <v>1500.023832772428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</row>
    <row r="100" spans="1:25" ht="15.75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</row>
    <row r="101" spans="1:25" ht="15.75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</row>
    <row r="102" spans="1:25" ht="15.75" x14ac:dyDescent="0.25">
      <c r="A102" s="331" t="s">
        <v>139</v>
      </c>
      <c r="B102" s="299"/>
      <c r="C102" s="300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</row>
    <row r="103" spans="1:25" ht="16.5" thickBot="1" x14ac:dyDescent="0.3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</row>
    <row r="104" spans="1:25" ht="16.5" thickBot="1" x14ac:dyDescent="0.3">
      <c r="A104" s="56"/>
      <c r="B104" s="57" t="s">
        <v>140</v>
      </c>
      <c r="C104" s="57" t="s">
        <v>71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</row>
    <row r="105" spans="1:25" ht="16.5" thickBot="1" x14ac:dyDescent="0.3">
      <c r="A105" s="88" t="s">
        <v>2</v>
      </c>
      <c r="B105" s="60" t="s">
        <v>69</v>
      </c>
      <c r="C105" s="89">
        <f>C17</f>
        <v>4380.9291431818183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</row>
    <row r="106" spans="1:25" ht="16.5" thickBot="1" x14ac:dyDescent="0.3">
      <c r="A106" s="88" t="s">
        <v>4</v>
      </c>
      <c r="B106" s="60" t="s">
        <v>86</v>
      </c>
      <c r="C106" s="89">
        <f>C62</f>
        <v>3129.4576666666667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</row>
    <row r="107" spans="1:25" ht="16.5" thickBot="1" x14ac:dyDescent="0.3">
      <c r="A107" s="88" t="s">
        <v>7</v>
      </c>
      <c r="B107" s="60" t="s">
        <v>117</v>
      </c>
      <c r="C107" s="89">
        <f>C71</f>
        <v>3.9768607389583437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</row>
    <row r="108" spans="1:25" ht="16.5" thickBot="1" x14ac:dyDescent="0.3">
      <c r="A108" s="88" t="s">
        <v>9</v>
      </c>
      <c r="B108" s="60" t="s">
        <v>122</v>
      </c>
      <c r="C108" s="89">
        <f>C80</f>
        <v>445.77292617166546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</row>
    <row r="109" spans="1:25" ht="16.5" thickBot="1" x14ac:dyDescent="0.3">
      <c r="A109" s="88" t="s">
        <v>76</v>
      </c>
      <c r="B109" s="60" t="s">
        <v>130</v>
      </c>
      <c r="C109" s="89">
        <f>C87</f>
        <v>0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</row>
    <row r="110" spans="1:25" ht="16.5" customHeight="1" thickBot="1" x14ac:dyDescent="0.3">
      <c r="A110" s="328" t="s">
        <v>141</v>
      </c>
      <c r="B110" s="330"/>
      <c r="C110" s="91">
        <f>SUM(C105:C109)</f>
        <v>7960.13659675911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</row>
    <row r="111" spans="1:25" ht="16.5" thickBot="1" x14ac:dyDescent="0.3">
      <c r="A111" s="88" t="s">
        <v>78</v>
      </c>
      <c r="B111" s="60" t="s">
        <v>142</v>
      </c>
      <c r="C111" s="89">
        <f>D99</f>
        <v>1500.023832772428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</row>
    <row r="112" spans="1:25" ht="16.5" thickBot="1" x14ac:dyDescent="0.3">
      <c r="A112" s="328" t="s">
        <v>143</v>
      </c>
      <c r="B112" s="330"/>
      <c r="C112" s="91">
        <f>ROUND(SUM(C110:C111),2)</f>
        <v>9460.16</v>
      </c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</row>
    <row r="113" spans="1:25" ht="15.75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</row>
    <row r="114" spans="1:25" ht="15.75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</row>
    <row r="115" spans="1:25" ht="15.75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</row>
    <row r="116" spans="1:25" ht="15.75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</row>
    <row r="117" spans="1:25" ht="15.75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</row>
    <row r="118" spans="1:25" ht="15.75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</row>
    <row r="119" spans="1:25" ht="15.75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</row>
    <row r="120" spans="1:25" ht="15.75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</row>
    <row r="121" spans="1:25" ht="15.75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</row>
    <row r="122" spans="1:25" ht="15.75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</row>
    <row r="123" spans="1:25" ht="15.75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</row>
    <row r="124" spans="1:25" ht="15.75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</row>
    <row r="125" spans="1:25" ht="15.75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</row>
    <row r="126" spans="1:25" ht="15.75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</row>
    <row r="127" spans="1:25" ht="15.75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</row>
    <row r="128" spans="1:25" ht="15.75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</row>
    <row r="129" spans="1:25" ht="15.75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</row>
    <row r="130" spans="1:25" ht="15.75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</row>
    <row r="131" spans="1:25" ht="15.75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</row>
    <row r="132" spans="1:25" ht="15.75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</row>
    <row r="133" spans="1:25" ht="15.75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</row>
    <row r="134" spans="1:25" ht="15.75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</row>
    <row r="135" spans="1:25" ht="15.75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</row>
    <row r="136" spans="1:25" ht="15.75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</row>
    <row r="137" spans="1:25" ht="15.75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</row>
    <row r="138" spans="1:25" ht="15.75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</row>
    <row r="139" spans="1:25" ht="15.75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</row>
    <row r="140" spans="1:25" ht="15.75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</row>
    <row r="141" spans="1:25" ht="15.75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</row>
    <row r="142" spans="1:25" ht="15.75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</row>
    <row r="143" spans="1:25" ht="15.75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</row>
    <row r="144" spans="1:25" ht="15.75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</row>
    <row r="145" spans="1:25" ht="15.75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</row>
    <row r="146" spans="1:25" ht="15.75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</row>
    <row r="147" spans="1:25" ht="15.75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</row>
    <row r="148" spans="1:25" ht="15.75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</row>
    <row r="149" spans="1:25" ht="15.75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</row>
    <row r="150" spans="1:25" ht="15.75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</row>
    <row r="151" spans="1:25" ht="15.75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</row>
    <row r="152" spans="1:25" ht="15.75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</row>
    <row r="153" spans="1:25" ht="15.75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</row>
    <row r="154" spans="1:25" ht="15.75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</row>
    <row r="155" spans="1:25" ht="15.75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</row>
    <row r="156" spans="1:25" ht="15.75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</row>
    <row r="157" spans="1:25" ht="15.75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</row>
    <row r="158" spans="1:25" ht="15.75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</row>
    <row r="159" spans="1:25" ht="15.75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</row>
    <row r="160" spans="1:25" ht="15.75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</row>
    <row r="161" spans="1:25" ht="15.75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</row>
    <row r="162" spans="1:25" ht="15.75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</row>
    <row r="163" spans="1:25" ht="15.75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</row>
    <row r="164" spans="1:25" ht="15.75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</row>
    <row r="165" spans="1:25" ht="15.75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</row>
    <row r="166" spans="1:25" ht="15.75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</row>
    <row r="167" spans="1:25" ht="15.75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</row>
    <row r="168" spans="1:25" ht="15.75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</row>
    <row r="169" spans="1:25" ht="15.75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</row>
    <row r="170" spans="1:25" ht="15.75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</row>
    <row r="171" spans="1:25" ht="15.75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</row>
    <row r="172" spans="1:25" ht="15.75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</row>
    <row r="173" spans="1:25" ht="15.75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</row>
    <row r="174" spans="1:25" ht="15.75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</row>
    <row r="175" spans="1:25" ht="15.75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</row>
    <row r="176" spans="1:25" ht="15.75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</row>
    <row r="177" spans="1:25" ht="15.75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</row>
    <row r="178" spans="1:25" ht="15.75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</row>
    <row r="179" spans="1:25" ht="15.75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</row>
    <row r="180" spans="1:25" ht="15.75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</row>
    <row r="181" spans="1:25" ht="15.75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</row>
    <row r="182" spans="1:25" ht="15.75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</row>
    <row r="183" spans="1:25" ht="15.75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</row>
    <row r="184" spans="1:25" ht="15.75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</row>
    <row r="185" spans="1:25" ht="15.75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ht="15.75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</row>
    <row r="187" spans="1:25" ht="15.75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</row>
    <row r="188" spans="1:25" ht="15.75" x14ac:dyDescent="0.25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</row>
    <row r="189" spans="1:25" ht="15.75" x14ac:dyDescent="0.25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</row>
    <row r="190" spans="1:25" ht="15.75" x14ac:dyDescent="0.25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</row>
    <row r="191" spans="1:25" ht="15.75" x14ac:dyDescent="0.25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</row>
    <row r="192" spans="1:25" ht="15.75" x14ac:dyDescent="0.25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</row>
    <row r="193" spans="1:25" ht="15.75" x14ac:dyDescent="0.25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</row>
    <row r="194" spans="1:25" ht="15.75" x14ac:dyDescent="0.25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</row>
    <row r="195" spans="1:25" ht="15.75" x14ac:dyDescent="0.25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</row>
    <row r="196" spans="1:25" ht="15.75" x14ac:dyDescent="0.25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</row>
    <row r="197" spans="1:25" ht="15.75" x14ac:dyDescent="0.25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</row>
    <row r="198" spans="1:25" ht="15.75" x14ac:dyDescent="0.25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</row>
    <row r="199" spans="1:25" ht="15.75" x14ac:dyDescent="0.25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</row>
    <row r="200" spans="1:25" ht="15.75" x14ac:dyDescent="0.25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</row>
    <row r="201" spans="1:25" ht="15.75" x14ac:dyDescent="0.25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</row>
    <row r="202" spans="1:25" ht="15.75" x14ac:dyDescent="0.25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</row>
    <row r="203" spans="1:25" ht="15.75" x14ac:dyDescent="0.25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</row>
    <row r="204" spans="1:25" ht="15.75" x14ac:dyDescent="0.25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</row>
    <row r="205" spans="1:25" ht="15.75" x14ac:dyDescent="0.25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</row>
    <row r="206" spans="1:25" ht="15.75" x14ac:dyDescent="0.25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</row>
    <row r="207" spans="1:25" ht="15.75" x14ac:dyDescent="0.25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</row>
    <row r="208" spans="1:25" ht="15.75" x14ac:dyDescent="0.25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</row>
    <row r="209" spans="1:25" ht="15.75" x14ac:dyDescent="0.2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</row>
    <row r="210" spans="1:25" ht="15.75" x14ac:dyDescent="0.25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</row>
    <row r="211" spans="1:25" ht="15.75" x14ac:dyDescent="0.25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</row>
    <row r="212" spans="1:25" ht="15.75" x14ac:dyDescent="0.25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</row>
    <row r="213" spans="1:25" ht="15.75" x14ac:dyDescent="0.25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</row>
    <row r="214" spans="1:25" ht="15.75" x14ac:dyDescent="0.25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</row>
    <row r="215" spans="1:25" ht="15.75" x14ac:dyDescent="0.25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</row>
    <row r="216" spans="1:25" ht="15.75" x14ac:dyDescent="0.25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</row>
    <row r="217" spans="1:25" ht="15.75" x14ac:dyDescent="0.2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</row>
    <row r="218" spans="1:25" ht="15.75" x14ac:dyDescent="0.25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</row>
    <row r="219" spans="1:25" ht="15.75" x14ac:dyDescent="0.25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</row>
    <row r="220" spans="1:25" ht="15.75" x14ac:dyDescent="0.25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</row>
    <row r="221" spans="1:25" ht="15.75" x14ac:dyDescent="0.25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</row>
    <row r="222" spans="1:25" ht="15.75" x14ac:dyDescent="0.25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</row>
    <row r="223" spans="1:25" ht="15.75" x14ac:dyDescent="0.25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</row>
    <row r="224" spans="1:25" ht="15.75" x14ac:dyDescent="0.25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</row>
    <row r="225" spans="1:25" ht="15.75" x14ac:dyDescent="0.25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</row>
    <row r="226" spans="1:25" ht="15.75" x14ac:dyDescent="0.25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1:25" ht="15.75" x14ac:dyDescent="0.25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</row>
    <row r="228" spans="1:25" ht="15.75" x14ac:dyDescent="0.25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</row>
    <row r="229" spans="1:25" ht="15.75" x14ac:dyDescent="0.25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</row>
    <row r="230" spans="1:25" ht="15.75" x14ac:dyDescent="0.25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</row>
    <row r="231" spans="1:25" ht="15.75" x14ac:dyDescent="0.25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</row>
    <row r="232" spans="1:25" ht="15.75" x14ac:dyDescent="0.25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</row>
    <row r="233" spans="1:25" ht="15.75" x14ac:dyDescent="0.2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</row>
    <row r="234" spans="1:25" ht="15.75" x14ac:dyDescent="0.25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</row>
    <row r="235" spans="1:25" ht="15.75" x14ac:dyDescent="0.25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</row>
    <row r="236" spans="1:25" ht="15.75" x14ac:dyDescent="0.25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</row>
    <row r="237" spans="1:25" ht="15.75" x14ac:dyDescent="0.25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</row>
    <row r="238" spans="1:25" ht="15.75" x14ac:dyDescent="0.25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</row>
    <row r="239" spans="1:25" ht="15.75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</row>
    <row r="240" spans="1:25" ht="15.75" x14ac:dyDescent="0.2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</row>
    <row r="241" spans="1:25" ht="15.75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</row>
    <row r="242" spans="1:25" ht="15.75" x14ac:dyDescent="0.25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</row>
    <row r="243" spans="1:25" ht="15.75" x14ac:dyDescent="0.25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</row>
    <row r="244" spans="1:25" ht="15.75" x14ac:dyDescent="0.25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</row>
    <row r="245" spans="1:25" ht="15.75" x14ac:dyDescent="0.25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</row>
    <row r="246" spans="1:25" ht="15.75" x14ac:dyDescent="0.25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</row>
    <row r="247" spans="1:25" ht="15.75" x14ac:dyDescent="0.25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</row>
    <row r="248" spans="1:25" ht="15.75" x14ac:dyDescent="0.25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</row>
    <row r="249" spans="1:25" ht="15.75" x14ac:dyDescent="0.25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</row>
    <row r="250" spans="1:25" ht="15.75" x14ac:dyDescent="0.25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</row>
    <row r="251" spans="1:25" ht="15.75" x14ac:dyDescent="0.25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</row>
    <row r="252" spans="1:25" ht="15.75" x14ac:dyDescent="0.25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</row>
    <row r="253" spans="1:25" ht="15.75" x14ac:dyDescent="0.25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</row>
    <row r="254" spans="1:25" ht="15.75" x14ac:dyDescent="0.25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</row>
    <row r="255" spans="1:25" ht="15.75" x14ac:dyDescent="0.25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</row>
    <row r="256" spans="1:25" ht="15.75" x14ac:dyDescent="0.25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</row>
    <row r="257" spans="1:25" ht="15.75" x14ac:dyDescent="0.25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</row>
    <row r="258" spans="1:25" ht="15.75" x14ac:dyDescent="0.25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</row>
    <row r="259" spans="1:25" ht="15.75" x14ac:dyDescent="0.25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</row>
    <row r="260" spans="1:25" ht="15.75" x14ac:dyDescent="0.25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</row>
    <row r="261" spans="1:25" ht="15.75" x14ac:dyDescent="0.25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</row>
    <row r="262" spans="1:25" ht="15.75" x14ac:dyDescent="0.25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</row>
    <row r="263" spans="1:25" ht="15.75" x14ac:dyDescent="0.25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</row>
    <row r="264" spans="1:25" ht="15.75" x14ac:dyDescent="0.25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</row>
    <row r="265" spans="1:25" ht="15.75" x14ac:dyDescent="0.25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</row>
    <row r="266" spans="1:25" ht="15.75" x14ac:dyDescent="0.25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</row>
    <row r="267" spans="1:25" ht="15.75" x14ac:dyDescent="0.25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</row>
    <row r="268" spans="1:25" ht="15.75" x14ac:dyDescent="0.25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</row>
    <row r="269" spans="1:25" ht="15.75" x14ac:dyDescent="0.25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</row>
    <row r="270" spans="1:25" ht="15.75" x14ac:dyDescent="0.25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</row>
    <row r="271" spans="1:25" ht="15.75" x14ac:dyDescent="0.25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</row>
    <row r="272" spans="1:25" ht="15.75" x14ac:dyDescent="0.25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</row>
    <row r="273" spans="1:25" ht="15.75" x14ac:dyDescent="0.25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</row>
    <row r="274" spans="1:25" ht="15.75" x14ac:dyDescent="0.25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</row>
    <row r="275" spans="1:25" ht="15.75" x14ac:dyDescent="0.25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</row>
    <row r="276" spans="1:25" ht="15.75" x14ac:dyDescent="0.25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</row>
    <row r="277" spans="1:25" ht="15.75" x14ac:dyDescent="0.25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</row>
    <row r="278" spans="1:25" ht="15.75" x14ac:dyDescent="0.25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</row>
    <row r="279" spans="1:25" ht="15.75" x14ac:dyDescent="0.25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</row>
    <row r="280" spans="1:25" ht="15.75" x14ac:dyDescent="0.25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</row>
    <row r="281" spans="1:25" ht="15.75" x14ac:dyDescent="0.25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</row>
    <row r="282" spans="1:25" ht="15.75" x14ac:dyDescent="0.25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</row>
    <row r="283" spans="1:25" ht="15.75" x14ac:dyDescent="0.25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</row>
    <row r="284" spans="1:25" ht="15.75" x14ac:dyDescent="0.25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</row>
    <row r="285" spans="1:25" ht="15.75" x14ac:dyDescent="0.25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</row>
    <row r="286" spans="1:25" ht="15.75" x14ac:dyDescent="0.25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</row>
    <row r="287" spans="1:25" ht="15.75" x14ac:dyDescent="0.25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</row>
    <row r="288" spans="1:25" ht="15.75" x14ac:dyDescent="0.25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</row>
    <row r="289" spans="1:25" ht="15.75" x14ac:dyDescent="0.25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</row>
    <row r="290" spans="1:25" ht="15.75" x14ac:dyDescent="0.25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</row>
    <row r="291" spans="1:25" ht="15.75" x14ac:dyDescent="0.25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</row>
    <row r="292" spans="1:25" ht="15.75" x14ac:dyDescent="0.25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</row>
    <row r="293" spans="1:25" ht="15.75" x14ac:dyDescent="0.25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</row>
    <row r="294" spans="1:25" ht="15.75" x14ac:dyDescent="0.25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</row>
    <row r="295" spans="1:25" ht="15.75" x14ac:dyDescent="0.25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</row>
    <row r="296" spans="1:25" ht="15.75" x14ac:dyDescent="0.25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</row>
    <row r="297" spans="1:25" ht="15.75" x14ac:dyDescent="0.25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</row>
    <row r="298" spans="1:25" ht="15.75" x14ac:dyDescent="0.25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</row>
    <row r="299" spans="1:25" ht="15.75" x14ac:dyDescent="0.25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</row>
    <row r="300" spans="1:25" ht="15.75" x14ac:dyDescent="0.25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</row>
    <row r="301" spans="1:25" ht="15.75" x14ac:dyDescent="0.25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</row>
    <row r="302" spans="1:25" ht="15.75" x14ac:dyDescent="0.25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</row>
    <row r="303" spans="1:25" ht="15.75" x14ac:dyDescent="0.25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</row>
    <row r="304" spans="1:25" ht="15.75" x14ac:dyDescent="0.25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</row>
    <row r="305" spans="1:25" ht="15.75" x14ac:dyDescent="0.25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</row>
    <row r="306" spans="1:25" ht="15.75" x14ac:dyDescent="0.25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</row>
    <row r="307" spans="1:25" ht="15.75" x14ac:dyDescent="0.25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</row>
    <row r="308" spans="1:25" ht="15.75" x14ac:dyDescent="0.25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</row>
    <row r="309" spans="1:25" ht="15.75" x14ac:dyDescent="0.25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</row>
    <row r="310" spans="1:25" ht="15.75" x14ac:dyDescent="0.25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</row>
    <row r="311" spans="1:25" ht="15.75" x14ac:dyDescent="0.25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</row>
    <row r="312" spans="1:25" ht="15.75" x14ac:dyDescent="0.25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</row>
    <row r="313" spans="1:25" ht="15.75" x14ac:dyDescent="0.25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</row>
    <row r="314" spans="1:25" ht="15.75" x14ac:dyDescent="0.25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</row>
    <row r="315" spans="1:25" ht="15.75" x14ac:dyDescent="0.25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</row>
    <row r="316" spans="1:25" ht="15.75" x14ac:dyDescent="0.25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</row>
    <row r="317" spans="1:25" ht="15.75" x14ac:dyDescent="0.25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</row>
    <row r="318" spans="1:25" ht="15.75" x14ac:dyDescent="0.25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</row>
    <row r="319" spans="1:25" ht="15.75" x14ac:dyDescent="0.25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</row>
    <row r="320" spans="1:25" ht="15.75" x14ac:dyDescent="0.25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</row>
    <row r="321" spans="1:25" ht="15.75" x14ac:dyDescent="0.25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</row>
    <row r="322" spans="1:25" ht="15.75" x14ac:dyDescent="0.25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</row>
    <row r="323" spans="1:25" ht="15.75" x14ac:dyDescent="0.25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</row>
    <row r="324" spans="1:25" ht="15.75" x14ac:dyDescent="0.25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</row>
    <row r="325" spans="1:25" ht="15.75" x14ac:dyDescent="0.25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</row>
    <row r="326" spans="1:25" ht="15.75" x14ac:dyDescent="0.25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</row>
    <row r="327" spans="1:25" ht="15.75" x14ac:dyDescent="0.25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</row>
    <row r="328" spans="1:25" ht="15.75" x14ac:dyDescent="0.25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</row>
    <row r="329" spans="1:25" ht="15.75" x14ac:dyDescent="0.25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</row>
    <row r="330" spans="1:25" ht="15.75" x14ac:dyDescent="0.25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</row>
    <row r="331" spans="1:25" ht="15.75" x14ac:dyDescent="0.25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</row>
    <row r="332" spans="1:25" ht="15.75" x14ac:dyDescent="0.25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</row>
    <row r="333" spans="1:25" ht="15.75" x14ac:dyDescent="0.25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</row>
    <row r="334" spans="1:25" ht="15.75" x14ac:dyDescent="0.25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</row>
    <row r="335" spans="1:25" ht="15.75" x14ac:dyDescent="0.25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</row>
    <row r="336" spans="1:25" ht="15.75" x14ac:dyDescent="0.25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</row>
    <row r="337" spans="1:25" ht="15.75" x14ac:dyDescent="0.25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</row>
    <row r="338" spans="1:25" ht="15.75" x14ac:dyDescent="0.25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</row>
    <row r="339" spans="1:25" ht="15.75" x14ac:dyDescent="0.25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</row>
    <row r="340" spans="1:25" ht="15.75" x14ac:dyDescent="0.25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</row>
    <row r="341" spans="1:25" ht="15.75" x14ac:dyDescent="0.25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</row>
    <row r="342" spans="1:25" ht="15.75" x14ac:dyDescent="0.25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</row>
    <row r="343" spans="1:25" ht="15.75" x14ac:dyDescent="0.25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</row>
    <row r="344" spans="1:25" ht="15.75" x14ac:dyDescent="0.25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</row>
    <row r="345" spans="1:25" ht="15.75" x14ac:dyDescent="0.25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</row>
    <row r="346" spans="1:25" ht="15.75" x14ac:dyDescent="0.25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</row>
    <row r="347" spans="1:25" ht="15.75" x14ac:dyDescent="0.25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</row>
    <row r="348" spans="1:25" ht="15.75" x14ac:dyDescent="0.25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</row>
    <row r="349" spans="1:25" ht="15.75" x14ac:dyDescent="0.25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</row>
    <row r="350" spans="1:25" ht="15.75" x14ac:dyDescent="0.25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</row>
    <row r="351" spans="1:25" ht="15.75" x14ac:dyDescent="0.25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</row>
    <row r="352" spans="1:25" ht="15.75" x14ac:dyDescent="0.25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</row>
    <row r="353" spans="1:25" ht="15.75" x14ac:dyDescent="0.25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</row>
    <row r="354" spans="1:25" ht="15.75" x14ac:dyDescent="0.25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</row>
    <row r="355" spans="1:25" ht="15.75" x14ac:dyDescent="0.25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</row>
    <row r="356" spans="1:25" ht="15.75" x14ac:dyDescent="0.25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</row>
    <row r="357" spans="1:25" ht="15.75" x14ac:dyDescent="0.25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</row>
    <row r="358" spans="1:25" ht="15.75" x14ac:dyDescent="0.25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</row>
    <row r="359" spans="1:25" ht="15.75" x14ac:dyDescent="0.25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</row>
    <row r="360" spans="1:25" ht="15.75" x14ac:dyDescent="0.25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</row>
    <row r="361" spans="1:25" ht="15.75" x14ac:dyDescent="0.25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</row>
    <row r="362" spans="1:25" ht="15.75" x14ac:dyDescent="0.25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</row>
    <row r="363" spans="1:25" ht="15.75" x14ac:dyDescent="0.25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</row>
    <row r="364" spans="1:25" ht="15.75" x14ac:dyDescent="0.25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</row>
    <row r="365" spans="1:25" ht="15.75" x14ac:dyDescent="0.25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</row>
    <row r="366" spans="1:25" ht="15.75" x14ac:dyDescent="0.25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</row>
    <row r="367" spans="1:25" ht="15.75" x14ac:dyDescent="0.25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</row>
    <row r="368" spans="1:25" ht="15.75" x14ac:dyDescent="0.25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</row>
    <row r="369" spans="1:25" ht="15.75" x14ac:dyDescent="0.25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</row>
    <row r="370" spans="1:25" ht="15.75" x14ac:dyDescent="0.25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</row>
    <row r="371" spans="1:25" ht="15.75" x14ac:dyDescent="0.25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</row>
    <row r="372" spans="1:25" ht="15.75" x14ac:dyDescent="0.25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</row>
    <row r="373" spans="1:25" ht="15.75" x14ac:dyDescent="0.25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</row>
    <row r="374" spans="1:25" ht="15.75" x14ac:dyDescent="0.25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</row>
    <row r="375" spans="1:25" ht="15.75" x14ac:dyDescent="0.25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</row>
    <row r="376" spans="1:25" ht="15.75" x14ac:dyDescent="0.25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</row>
    <row r="377" spans="1:25" ht="15.75" x14ac:dyDescent="0.25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</row>
    <row r="378" spans="1:25" ht="15.75" x14ac:dyDescent="0.25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</row>
    <row r="379" spans="1:25" ht="15.75" x14ac:dyDescent="0.25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</row>
    <row r="380" spans="1:25" ht="15.75" x14ac:dyDescent="0.25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</row>
    <row r="381" spans="1:25" ht="15.75" x14ac:dyDescent="0.25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</row>
    <row r="382" spans="1:25" ht="15.75" x14ac:dyDescent="0.25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</row>
    <row r="383" spans="1:25" ht="15.75" x14ac:dyDescent="0.25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</row>
    <row r="384" spans="1:25" ht="15.75" x14ac:dyDescent="0.25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</row>
    <row r="385" spans="1:25" ht="15.75" x14ac:dyDescent="0.25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</row>
    <row r="386" spans="1:25" ht="15.75" x14ac:dyDescent="0.25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</row>
    <row r="387" spans="1:25" ht="15.75" x14ac:dyDescent="0.25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</row>
    <row r="388" spans="1:25" ht="15.75" x14ac:dyDescent="0.25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</row>
    <row r="389" spans="1:25" ht="15.75" x14ac:dyDescent="0.25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</row>
    <row r="390" spans="1:25" ht="15.75" x14ac:dyDescent="0.25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</row>
    <row r="391" spans="1:25" ht="15.75" x14ac:dyDescent="0.25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</row>
    <row r="392" spans="1:25" ht="15.75" x14ac:dyDescent="0.25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</row>
    <row r="393" spans="1:25" ht="15.75" x14ac:dyDescent="0.25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</row>
    <row r="394" spans="1:25" ht="15.75" x14ac:dyDescent="0.25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</row>
    <row r="395" spans="1:25" ht="15.75" x14ac:dyDescent="0.25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</row>
    <row r="396" spans="1:25" ht="15.75" x14ac:dyDescent="0.25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</row>
    <row r="397" spans="1:25" ht="15.75" x14ac:dyDescent="0.25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</row>
    <row r="398" spans="1:25" ht="15.75" x14ac:dyDescent="0.25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</row>
    <row r="399" spans="1:25" ht="15.75" x14ac:dyDescent="0.25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</row>
    <row r="400" spans="1:25" ht="15.75" x14ac:dyDescent="0.25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</row>
    <row r="401" spans="1:25" ht="15.75" x14ac:dyDescent="0.25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</row>
    <row r="402" spans="1:25" ht="15.75" x14ac:dyDescent="0.25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</row>
    <row r="403" spans="1:25" ht="15.75" x14ac:dyDescent="0.25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</row>
    <row r="404" spans="1:25" ht="15.75" x14ac:dyDescent="0.25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</row>
    <row r="405" spans="1:25" ht="15.75" x14ac:dyDescent="0.25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</row>
    <row r="406" spans="1:25" ht="15.75" x14ac:dyDescent="0.25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</row>
    <row r="407" spans="1:25" ht="15.75" x14ac:dyDescent="0.25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</row>
    <row r="408" spans="1:25" ht="15.75" x14ac:dyDescent="0.25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</row>
    <row r="409" spans="1:25" ht="15.75" x14ac:dyDescent="0.25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</row>
    <row r="410" spans="1:25" ht="15.75" x14ac:dyDescent="0.25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</row>
    <row r="411" spans="1:25" ht="15.75" x14ac:dyDescent="0.25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</row>
    <row r="412" spans="1:25" ht="15.75" x14ac:dyDescent="0.25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</row>
    <row r="413" spans="1:25" ht="15.75" x14ac:dyDescent="0.25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</row>
    <row r="414" spans="1:25" ht="15.75" x14ac:dyDescent="0.25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</row>
    <row r="415" spans="1:25" ht="15.75" x14ac:dyDescent="0.25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</row>
    <row r="416" spans="1:25" ht="15.75" x14ac:dyDescent="0.25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</row>
    <row r="417" spans="1:25" ht="15.75" x14ac:dyDescent="0.25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</row>
    <row r="418" spans="1:25" ht="15.75" x14ac:dyDescent="0.25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</row>
    <row r="419" spans="1:25" ht="15.75" x14ac:dyDescent="0.25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</row>
    <row r="420" spans="1:25" ht="15.75" x14ac:dyDescent="0.25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</row>
    <row r="421" spans="1:25" ht="15.75" x14ac:dyDescent="0.25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</row>
    <row r="422" spans="1:25" ht="15.75" x14ac:dyDescent="0.25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</row>
    <row r="423" spans="1:25" ht="15.75" x14ac:dyDescent="0.25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</row>
    <row r="424" spans="1:25" ht="15.75" x14ac:dyDescent="0.25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</row>
    <row r="425" spans="1:25" ht="15.75" x14ac:dyDescent="0.25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</row>
    <row r="426" spans="1:25" ht="15.75" x14ac:dyDescent="0.25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</row>
    <row r="427" spans="1:25" ht="15.75" x14ac:dyDescent="0.25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</row>
    <row r="428" spans="1:25" ht="15.75" x14ac:dyDescent="0.25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</row>
    <row r="429" spans="1:25" ht="15.75" x14ac:dyDescent="0.25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</row>
    <row r="430" spans="1:25" ht="15.75" x14ac:dyDescent="0.25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</row>
    <row r="431" spans="1:25" ht="15.75" x14ac:dyDescent="0.25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</row>
    <row r="432" spans="1:25" ht="15.75" x14ac:dyDescent="0.25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</row>
    <row r="433" spans="1:25" ht="15.75" x14ac:dyDescent="0.25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</row>
    <row r="434" spans="1:25" ht="15.75" x14ac:dyDescent="0.25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</row>
    <row r="435" spans="1:25" ht="15.75" x14ac:dyDescent="0.25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</row>
    <row r="436" spans="1:25" ht="15.75" x14ac:dyDescent="0.25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</row>
    <row r="437" spans="1:25" ht="15.75" x14ac:dyDescent="0.25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</row>
    <row r="438" spans="1:25" ht="15.75" x14ac:dyDescent="0.25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</row>
    <row r="439" spans="1:25" ht="15.75" x14ac:dyDescent="0.25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</row>
    <row r="440" spans="1:25" ht="15.75" x14ac:dyDescent="0.25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</row>
    <row r="441" spans="1:25" ht="15.75" x14ac:dyDescent="0.25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</row>
    <row r="442" spans="1:25" ht="15.75" x14ac:dyDescent="0.25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</row>
    <row r="443" spans="1:25" ht="15.75" x14ac:dyDescent="0.25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</row>
    <row r="444" spans="1:25" ht="15.75" x14ac:dyDescent="0.25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</row>
    <row r="445" spans="1:25" ht="15.75" x14ac:dyDescent="0.25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</row>
    <row r="446" spans="1:25" ht="15.75" x14ac:dyDescent="0.25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</row>
    <row r="447" spans="1:25" ht="15.75" x14ac:dyDescent="0.25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</row>
    <row r="448" spans="1:25" ht="15.75" x14ac:dyDescent="0.25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</row>
    <row r="449" spans="1:25" ht="15.75" x14ac:dyDescent="0.25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</row>
    <row r="450" spans="1:25" ht="15.75" x14ac:dyDescent="0.25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</row>
    <row r="451" spans="1:25" ht="15.75" x14ac:dyDescent="0.25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</row>
    <row r="452" spans="1:25" ht="15.75" x14ac:dyDescent="0.25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</row>
    <row r="453" spans="1:25" ht="15.75" x14ac:dyDescent="0.25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</row>
    <row r="454" spans="1:25" ht="15.75" x14ac:dyDescent="0.25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</row>
    <row r="455" spans="1:25" ht="15.75" x14ac:dyDescent="0.25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</row>
    <row r="456" spans="1:25" ht="15.75" x14ac:dyDescent="0.25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</row>
    <row r="457" spans="1:25" ht="15.75" x14ac:dyDescent="0.25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</row>
    <row r="458" spans="1:25" ht="15.75" x14ac:dyDescent="0.25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</row>
    <row r="459" spans="1:25" ht="15.75" x14ac:dyDescent="0.25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</row>
    <row r="460" spans="1:25" ht="15.75" x14ac:dyDescent="0.25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</row>
    <row r="461" spans="1:25" ht="15.75" x14ac:dyDescent="0.25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</row>
    <row r="462" spans="1:25" ht="15.75" x14ac:dyDescent="0.25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</row>
    <row r="463" spans="1:25" ht="15.75" x14ac:dyDescent="0.25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</row>
    <row r="464" spans="1:25" ht="15.75" x14ac:dyDescent="0.25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</row>
    <row r="465" spans="1:25" ht="15.75" x14ac:dyDescent="0.25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</row>
    <row r="466" spans="1:25" ht="15.75" x14ac:dyDescent="0.25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</row>
    <row r="467" spans="1:25" ht="15.75" x14ac:dyDescent="0.25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</row>
    <row r="468" spans="1:25" ht="15.75" x14ac:dyDescent="0.25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</row>
    <row r="469" spans="1:25" ht="15.75" x14ac:dyDescent="0.25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</row>
    <row r="470" spans="1:25" ht="15.75" x14ac:dyDescent="0.25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</row>
    <row r="471" spans="1:25" ht="15.75" x14ac:dyDescent="0.25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</row>
    <row r="472" spans="1:25" ht="15.75" x14ac:dyDescent="0.25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</row>
    <row r="473" spans="1:25" ht="15.75" x14ac:dyDescent="0.25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</row>
    <row r="474" spans="1:25" ht="15.75" x14ac:dyDescent="0.25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</row>
    <row r="475" spans="1:25" ht="15.75" x14ac:dyDescent="0.25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</row>
    <row r="476" spans="1:25" ht="15.75" x14ac:dyDescent="0.25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</row>
    <row r="477" spans="1:25" ht="15.75" x14ac:dyDescent="0.25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</row>
    <row r="478" spans="1:25" ht="15.75" x14ac:dyDescent="0.25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</row>
    <row r="479" spans="1:25" ht="15.75" x14ac:dyDescent="0.25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</row>
    <row r="480" spans="1:25" ht="15.75" x14ac:dyDescent="0.25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</row>
    <row r="481" spans="1:25" ht="15.75" x14ac:dyDescent="0.25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</row>
    <row r="482" spans="1:25" ht="15.75" x14ac:dyDescent="0.25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</row>
    <row r="483" spans="1:25" ht="15.75" x14ac:dyDescent="0.25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</row>
    <row r="484" spans="1:25" ht="15.75" x14ac:dyDescent="0.25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</row>
    <row r="485" spans="1:25" ht="15.75" x14ac:dyDescent="0.25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</row>
    <row r="486" spans="1:25" ht="15.75" x14ac:dyDescent="0.25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</row>
    <row r="487" spans="1:25" ht="15.75" x14ac:dyDescent="0.25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</row>
    <row r="488" spans="1:25" ht="15.75" x14ac:dyDescent="0.25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</row>
    <row r="489" spans="1:25" ht="15.75" x14ac:dyDescent="0.25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</row>
    <row r="490" spans="1:25" ht="15.75" x14ac:dyDescent="0.25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</row>
    <row r="491" spans="1:25" ht="15.75" x14ac:dyDescent="0.25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</row>
    <row r="492" spans="1:25" ht="15.75" x14ac:dyDescent="0.25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</row>
    <row r="493" spans="1:25" ht="15.75" x14ac:dyDescent="0.25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</row>
    <row r="494" spans="1:25" ht="15.75" x14ac:dyDescent="0.25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</row>
    <row r="495" spans="1:25" ht="15.75" x14ac:dyDescent="0.25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</row>
    <row r="496" spans="1:25" ht="15.75" x14ac:dyDescent="0.25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</row>
    <row r="497" spans="1:25" ht="15.75" x14ac:dyDescent="0.25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</row>
    <row r="498" spans="1:25" ht="15.75" x14ac:dyDescent="0.25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</row>
    <row r="499" spans="1:25" ht="15.75" x14ac:dyDescent="0.25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</row>
    <row r="500" spans="1:25" ht="15.75" x14ac:dyDescent="0.25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</row>
    <row r="501" spans="1:25" ht="15.75" x14ac:dyDescent="0.25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</row>
    <row r="502" spans="1:25" ht="15.75" x14ac:dyDescent="0.25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</row>
    <row r="503" spans="1:25" ht="15.75" x14ac:dyDescent="0.25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</row>
    <row r="504" spans="1:25" ht="15.75" x14ac:dyDescent="0.25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</row>
    <row r="505" spans="1:25" ht="15.75" x14ac:dyDescent="0.25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</row>
    <row r="506" spans="1:25" ht="15.75" x14ac:dyDescent="0.25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</row>
    <row r="507" spans="1:25" ht="15.75" x14ac:dyDescent="0.25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</row>
    <row r="508" spans="1:25" ht="15.75" x14ac:dyDescent="0.25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</row>
    <row r="509" spans="1:25" ht="15.75" x14ac:dyDescent="0.25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</row>
    <row r="510" spans="1:25" ht="15.75" x14ac:dyDescent="0.25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</row>
    <row r="511" spans="1:25" ht="15.75" x14ac:dyDescent="0.25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</row>
    <row r="512" spans="1:25" ht="15.75" x14ac:dyDescent="0.25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</row>
    <row r="513" spans="1:25" ht="15.75" x14ac:dyDescent="0.25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</row>
    <row r="514" spans="1:25" ht="15.75" x14ac:dyDescent="0.25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</row>
    <row r="515" spans="1:25" ht="15.75" x14ac:dyDescent="0.25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</row>
    <row r="516" spans="1:25" ht="15.75" x14ac:dyDescent="0.25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</row>
    <row r="517" spans="1:25" ht="15.75" x14ac:dyDescent="0.25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</row>
    <row r="518" spans="1:25" ht="15.75" x14ac:dyDescent="0.25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</row>
    <row r="519" spans="1:25" ht="15.75" x14ac:dyDescent="0.25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</row>
    <row r="520" spans="1:25" ht="15.75" x14ac:dyDescent="0.25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</row>
    <row r="521" spans="1:25" ht="15.75" x14ac:dyDescent="0.25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</row>
    <row r="522" spans="1:25" ht="15.75" x14ac:dyDescent="0.25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</row>
    <row r="523" spans="1:25" ht="15.75" x14ac:dyDescent="0.25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</row>
    <row r="524" spans="1:25" ht="15.75" x14ac:dyDescent="0.25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</row>
    <row r="525" spans="1:25" ht="15.75" x14ac:dyDescent="0.25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</row>
    <row r="526" spans="1:25" ht="15.75" x14ac:dyDescent="0.25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</row>
    <row r="527" spans="1:25" ht="15.75" x14ac:dyDescent="0.25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</row>
    <row r="528" spans="1:25" ht="15.75" x14ac:dyDescent="0.25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</row>
    <row r="529" spans="1:25" ht="15.75" x14ac:dyDescent="0.25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</row>
    <row r="530" spans="1:25" ht="15.75" x14ac:dyDescent="0.25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</row>
    <row r="531" spans="1:25" ht="15.75" x14ac:dyDescent="0.25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</row>
    <row r="532" spans="1:25" ht="15.75" x14ac:dyDescent="0.25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</row>
    <row r="533" spans="1:25" ht="15.75" x14ac:dyDescent="0.25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</row>
    <row r="534" spans="1:25" ht="15.75" x14ac:dyDescent="0.25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</row>
    <row r="535" spans="1:25" ht="15.75" x14ac:dyDescent="0.25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</row>
    <row r="536" spans="1:25" ht="15.75" x14ac:dyDescent="0.25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</row>
    <row r="537" spans="1:25" ht="15.75" x14ac:dyDescent="0.25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</row>
    <row r="538" spans="1:25" ht="15.75" x14ac:dyDescent="0.25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</row>
    <row r="539" spans="1:25" ht="15.75" x14ac:dyDescent="0.25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</row>
    <row r="540" spans="1:25" ht="15.75" x14ac:dyDescent="0.25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</row>
    <row r="541" spans="1:25" ht="15.75" x14ac:dyDescent="0.25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</row>
    <row r="542" spans="1:25" ht="15.75" x14ac:dyDescent="0.25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</row>
    <row r="543" spans="1:25" ht="15.75" x14ac:dyDescent="0.25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</row>
    <row r="544" spans="1:25" ht="15.75" x14ac:dyDescent="0.25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</row>
    <row r="545" spans="1:25" ht="15.75" x14ac:dyDescent="0.25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</row>
    <row r="546" spans="1:25" ht="15.75" x14ac:dyDescent="0.25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</row>
    <row r="547" spans="1:25" ht="15.75" x14ac:dyDescent="0.25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</row>
    <row r="548" spans="1:25" ht="15.75" x14ac:dyDescent="0.25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</row>
    <row r="549" spans="1:25" ht="15.75" x14ac:dyDescent="0.25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</row>
    <row r="550" spans="1:25" ht="15.75" x14ac:dyDescent="0.25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</row>
    <row r="551" spans="1:25" ht="15.75" x14ac:dyDescent="0.25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</row>
    <row r="552" spans="1:25" ht="15.75" x14ac:dyDescent="0.25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</row>
    <row r="553" spans="1:25" ht="15.75" x14ac:dyDescent="0.25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</row>
    <row r="554" spans="1:25" ht="15.75" x14ac:dyDescent="0.25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</row>
    <row r="555" spans="1:25" ht="15.75" x14ac:dyDescent="0.25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</row>
    <row r="556" spans="1:25" ht="15.75" x14ac:dyDescent="0.25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</row>
    <row r="557" spans="1:25" ht="15.75" x14ac:dyDescent="0.25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</row>
    <row r="558" spans="1:25" ht="15.75" x14ac:dyDescent="0.25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</row>
    <row r="559" spans="1:25" ht="15.75" x14ac:dyDescent="0.25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</row>
    <row r="560" spans="1:25" ht="15.75" x14ac:dyDescent="0.25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</row>
    <row r="561" spans="1:25" ht="15.75" x14ac:dyDescent="0.25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</row>
    <row r="562" spans="1:25" ht="15.75" x14ac:dyDescent="0.25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</row>
    <row r="563" spans="1:25" ht="15.75" x14ac:dyDescent="0.25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</row>
    <row r="564" spans="1:25" ht="15.75" x14ac:dyDescent="0.25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</row>
    <row r="565" spans="1:25" ht="15.75" x14ac:dyDescent="0.25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</row>
    <row r="566" spans="1:25" ht="15.75" x14ac:dyDescent="0.25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</row>
    <row r="567" spans="1:25" ht="15.75" x14ac:dyDescent="0.25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</row>
    <row r="568" spans="1:25" ht="15.75" x14ac:dyDescent="0.25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</row>
    <row r="569" spans="1:25" ht="15.75" x14ac:dyDescent="0.25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</row>
    <row r="570" spans="1:25" ht="15.75" x14ac:dyDescent="0.25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</row>
    <row r="571" spans="1:25" ht="15.75" x14ac:dyDescent="0.25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</row>
    <row r="572" spans="1:25" ht="15.75" x14ac:dyDescent="0.25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</row>
    <row r="573" spans="1:25" ht="15.75" x14ac:dyDescent="0.25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</row>
    <row r="574" spans="1:25" ht="15.75" x14ac:dyDescent="0.25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</row>
    <row r="575" spans="1:25" ht="15.75" x14ac:dyDescent="0.25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</row>
    <row r="576" spans="1:25" ht="15.75" x14ac:dyDescent="0.25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</row>
    <row r="577" spans="1:25" ht="15.75" x14ac:dyDescent="0.25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</row>
    <row r="578" spans="1:25" ht="15.75" x14ac:dyDescent="0.25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</row>
    <row r="579" spans="1:25" ht="15.75" x14ac:dyDescent="0.25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</row>
    <row r="580" spans="1:25" ht="15.75" x14ac:dyDescent="0.25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</row>
    <row r="581" spans="1:25" ht="15.75" x14ac:dyDescent="0.25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</row>
    <row r="582" spans="1:25" ht="15.75" x14ac:dyDescent="0.25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</row>
    <row r="583" spans="1:25" ht="15.75" x14ac:dyDescent="0.25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</row>
    <row r="584" spans="1:25" ht="15.75" x14ac:dyDescent="0.25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</row>
    <row r="585" spans="1:25" ht="15.75" x14ac:dyDescent="0.25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</row>
    <row r="586" spans="1:25" ht="15.75" x14ac:dyDescent="0.25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</row>
    <row r="587" spans="1:25" ht="15.75" x14ac:dyDescent="0.25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</row>
    <row r="588" spans="1:25" ht="15.75" x14ac:dyDescent="0.25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</row>
    <row r="589" spans="1:25" ht="15.75" x14ac:dyDescent="0.25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</row>
    <row r="590" spans="1:25" ht="15.75" x14ac:dyDescent="0.25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</row>
    <row r="591" spans="1:25" ht="15.75" x14ac:dyDescent="0.25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</row>
    <row r="592" spans="1:25" ht="15.75" x14ac:dyDescent="0.25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</row>
    <row r="593" spans="1:25" ht="15.75" x14ac:dyDescent="0.25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</row>
    <row r="594" spans="1:25" ht="15.75" x14ac:dyDescent="0.25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</row>
    <row r="595" spans="1:25" ht="15.75" x14ac:dyDescent="0.25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</row>
    <row r="596" spans="1:25" ht="15.75" x14ac:dyDescent="0.25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</row>
    <row r="597" spans="1:25" ht="15.75" x14ac:dyDescent="0.25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</row>
    <row r="598" spans="1:25" ht="15.75" x14ac:dyDescent="0.25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</row>
    <row r="599" spans="1:25" ht="15.75" x14ac:dyDescent="0.25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</row>
    <row r="600" spans="1:25" ht="15.75" x14ac:dyDescent="0.25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</row>
    <row r="601" spans="1:25" ht="15.75" x14ac:dyDescent="0.25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</row>
    <row r="602" spans="1:25" ht="15.75" x14ac:dyDescent="0.25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</row>
    <row r="603" spans="1:25" ht="15.75" x14ac:dyDescent="0.25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</row>
    <row r="604" spans="1:25" ht="15.75" x14ac:dyDescent="0.25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</row>
    <row r="605" spans="1:25" ht="15.75" x14ac:dyDescent="0.25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</row>
    <row r="606" spans="1:25" ht="15.75" x14ac:dyDescent="0.25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</row>
    <row r="607" spans="1:25" ht="15.75" x14ac:dyDescent="0.25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</row>
    <row r="608" spans="1:25" ht="15.75" x14ac:dyDescent="0.25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</row>
    <row r="609" spans="1:25" ht="15.75" x14ac:dyDescent="0.25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</row>
    <row r="610" spans="1:25" ht="15.75" x14ac:dyDescent="0.25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</row>
    <row r="611" spans="1:25" ht="15.75" x14ac:dyDescent="0.25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</row>
    <row r="612" spans="1:25" ht="15.75" x14ac:dyDescent="0.25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</row>
    <row r="613" spans="1:25" ht="15.75" x14ac:dyDescent="0.25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</row>
    <row r="614" spans="1:25" ht="15.75" x14ac:dyDescent="0.25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</row>
    <row r="615" spans="1:25" ht="15.75" x14ac:dyDescent="0.25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</row>
    <row r="616" spans="1:25" ht="15.75" x14ac:dyDescent="0.25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</row>
    <row r="617" spans="1:25" ht="15.75" x14ac:dyDescent="0.25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</row>
    <row r="618" spans="1:25" ht="15.75" x14ac:dyDescent="0.25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</row>
    <row r="619" spans="1:25" ht="15.75" x14ac:dyDescent="0.25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</row>
    <row r="620" spans="1:25" ht="15.75" x14ac:dyDescent="0.25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</row>
    <row r="621" spans="1:25" ht="15.75" x14ac:dyDescent="0.25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</row>
    <row r="622" spans="1:25" ht="15.75" x14ac:dyDescent="0.25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</row>
    <row r="623" spans="1:25" ht="15.75" x14ac:dyDescent="0.25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</row>
    <row r="624" spans="1:25" ht="15.75" x14ac:dyDescent="0.25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</row>
    <row r="625" spans="1:25" ht="15.75" x14ac:dyDescent="0.25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</row>
    <row r="626" spans="1:25" ht="15.75" x14ac:dyDescent="0.25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</row>
    <row r="627" spans="1:25" ht="15.75" x14ac:dyDescent="0.25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</row>
    <row r="628" spans="1:25" ht="15.75" x14ac:dyDescent="0.25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</row>
    <row r="629" spans="1:25" ht="15.75" x14ac:dyDescent="0.25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</row>
    <row r="630" spans="1:25" ht="15.75" x14ac:dyDescent="0.25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</row>
    <row r="631" spans="1:25" ht="15.75" x14ac:dyDescent="0.25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</row>
    <row r="632" spans="1:25" ht="15.75" x14ac:dyDescent="0.25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</row>
    <row r="633" spans="1:25" ht="15.75" x14ac:dyDescent="0.25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</row>
    <row r="634" spans="1:25" ht="15.75" x14ac:dyDescent="0.25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</row>
    <row r="635" spans="1:25" ht="15.75" x14ac:dyDescent="0.25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</row>
    <row r="636" spans="1:25" ht="15.75" x14ac:dyDescent="0.25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</row>
    <row r="637" spans="1:25" ht="15.75" x14ac:dyDescent="0.25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</row>
    <row r="638" spans="1:25" ht="15.75" x14ac:dyDescent="0.25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</row>
    <row r="639" spans="1:25" ht="15.75" x14ac:dyDescent="0.25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</row>
    <row r="640" spans="1:25" ht="15.75" x14ac:dyDescent="0.25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</row>
    <row r="641" spans="1:25" ht="15.75" x14ac:dyDescent="0.25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</row>
    <row r="642" spans="1:25" ht="15.75" x14ac:dyDescent="0.25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</row>
    <row r="643" spans="1:25" ht="15.75" x14ac:dyDescent="0.25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</row>
    <row r="644" spans="1:25" ht="15.75" x14ac:dyDescent="0.25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</row>
    <row r="645" spans="1:25" ht="15.75" x14ac:dyDescent="0.25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</row>
    <row r="646" spans="1:25" ht="15.75" x14ac:dyDescent="0.25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</row>
    <row r="647" spans="1:25" ht="15.75" x14ac:dyDescent="0.25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</row>
    <row r="648" spans="1:25" ht="15.75" x14ac:dyDescent="0.25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</row>
    <row r="649" spans="1:25" ht="15.75" x14ac:dyDescent="0.25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</row>
    <row r="650" spans="1:25" ht="15.75" x14ac:dyDescent="0.25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</row>
    <row r="651" spans="1:25" ht="15.75" x14ac:dyDescent="0.25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</row>
    <row r="652" spans="1:25" ht="15.75" x14ac:dyDescent="0.25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</row>
    <row r="653" spans="1:25" ht="15.75" x14ac:dyDescent="0.25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</row>
    <row r="654" spans="1:25" ht="15.75" x14ac:dyDescent="0.25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</row>
    <row r="655" spans="1:25" ht="15.75" x14ac:dyDescent="0.25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</row>
    <row r="656" spans="1:25" ht="15.75" x14ac:dyDescent="0.25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</row>
    <row r="657" spans="1:25" ht="15.75" x14ac:dyDescent="0.25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</row>
    <row r="658" spans="1:25" ht="15.75" x14ac:dyDescent="0.25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</row>
    <row r="659" spans="1:25" ht="15.75" x14ac:dyDescent="0.25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</row>
    <row r="660" spans="1:25" ht="15.75" x14ac:dyDescent="0.25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</row>
    <row r="661" spans="1:25" ht="15.75" x14ac:dyDescent="0.25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</row>
    <row r="662" spans="1:25" ht="15.75" x14ac:dyDescent="0.25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</row>
    <row r="663" spans="1:25" ht="15.75" x14ac:dyDescent="0.25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</row>
    <row r="664" spans="1:25" ht="15.75" x14ac:dyDescent="0.25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</row>
    <row r="665" spans="1:25" ht="15.75" x14ac:dyDescent="0.25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</row>
    <row r="666" spans="1:25" ht="15.75" x14ac:dyDescent="0.25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</row>
    <row r="667" spans="1:25" ht="15.75" x14ac:dyDescent="0.25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</row>
    <row r="668" spans="1:25" ht="15.75" x14ac:dyDescent="0.25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</row>
    <row r="669" spans="1:25" ht="15.75" x14ac:dyDescent="0.25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</row>
    <row r="670" spans="1:25" ht="15.75" x14ac:dyDescent="0.25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</row>
    <row r="671" spans="1:25" ht="15.75" x14ac:dyDescent="0.25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</row>
    <row r="672" spans="1:25" ht="15.75" x14ac:dyDescent="0.25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</row>
    <row r="673" spans="1:25" ht="15.75" x14ac:dyDescent="0.25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</row>
    <row r="674" spans="1:25" ht="15.75" x14ac:dyDescent="0.25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</row>
    <row r="675" spans="1:25" ht="15.75" x14ac:dyDescent="0.25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</row>
    <row r="676" spans="1:25" ht="15.75" x14ac:dyDescent="0.25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</row>
    <row r="677" spans="1:25" ht="15.75" x14ac:dyDescent="0.25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</row>
    <row r="678" spans="1:25" ht="15.75" x14ac:dyDescent="0.25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</row>
    <row r="679" spans="1:25" ht="15.75" x14ac:dyDescent="0.25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</row>
    <row r="680" spans="1:25" ht="15.75" x14ac:dyDescent="0.25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</row>
    <row r="681" spans="1:25" ht="15.75" x14ac:dyDescent="0.25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</row>
    <row r="682" spans="1:25" ht="15.75" x14ac:dyDescent="0.25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</row>
    <row r="683" spans="1:25" ht="15.75" x14ac:dyDescent="0.25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</row>
    <row r="684" spans="1:25" ht="15.75" x14ac:dyDescent="0.25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</row>
    <row r="685" spans="1:25" ht="15.75" x14ac:dyDescent="0.25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</row>
    <row r="686" spans="1:25" ht="15.75" x14ac:dyDescent="0.25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</row>
    <row r="687" spans="1:25" ht="15.75" x14ac:dyDescent="0.25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</row>
    <row r="688" spans="1:25" ht="15.75" x14ac:dyDescent="0.25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</row>
    <row r="689" spans="1:25" ht="15.75" x14ac:dyDescent="0.25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</row>
    <row r="690" spans="1:25" ht="15.75" x14ac:dyDescent="0.25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</row>
    <row r="691" spans="1:25" ht="15.75" x14ac:dyDescent="0.25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</row>
    <row r="692" spans="1:25" ht="15.75" x14ac:dyDescent="0.25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</row>
    <row r="693" spans="1:25" ht="15.75" x14ac:dyDescent="0.25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</row>
    <row r="694" spans="1:25" ht="15.75" x14ac:dyDescent="0.25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</row>
    <row r="695" spans="1:25" ht="15.75" x14ac:dyDescent="0.25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</row>
    <row r="696" spans="1:25" ht="15.75" x14ac:dyDescent="0.25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</row>
    <row r="697" spans="1:25" ht="15.75" x14ac:dyDescent="0.25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</row>
    <row r="698" spans="1:25" ht="15.75" x14ac:dyDescent="0.25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</row>
    <row r="699" spans="1:25" ht="15.75" x14ac:dyDescent="0.25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</row>
    <row r="700" spans="1:25" ht="15.75" x14ac:dyDescent="0.25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</row>
    <row r="701" spans="1:25" ht="15.75" x14ac:dyDescent="0.25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</row>
    <row r="702" spans="1:25" ht="15.75" x14ac:dyDescent="0.25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</row>
    <row r="703" spans="1:25" ht="15.75" x14ac:dyDescent="0.25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</row>
    <row r="704" spans="1:25" ht="15.75" x14ac:dyDescent="0.25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</row>
    <row r="705" spans="1:25" ht="15.75" x14ac:dyDescent="0.25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</row>
    <row r="706" spans="1:25" ht="15.75" x14ac:dyDescent="0.25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</row>
    <row r="707" spans="1:25" ht="15.75" x14ac:dyDescent="0.25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</row>
    <row r="708" spans="1:25" ht="15.75" x14ac:dyDescent="0.25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</row>
    <row r="709" spans="1:25" ht="15.75" x14ac:dyDescent="0.25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</row>
    <row r="710" spans="1:25" ht="15.75" x14ac:dyDescent="0.25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</row>
    <row r="711" spans="1:25" ht="15.75" x14ac:dyDescent="0.25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</row>
    <row r="712" spans="1:25" ht="15.75" x14ac:dyDescent="0.25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</row>
    <row r="713" spans="1:25" ht="15.75" x14ac:dyDescent="0.25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</row>
    <row r="714" spans="1:25" ht="15.75" x14ac:dyDescent="0.25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</row>
    <row r="715" spans="1:25" ht="15.75" x14ac:dyDescent="0.25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</row>
    <row r="716" spans="1:25" ht="15.75" x14ac:dyDescent="0.25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</row>
    <row r="717" spans="1:25" ht="15.75" x14ac:dyDescent="0.25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</row>
    <row r="718" spans="1:25" ht="15.75" x14ac:dyDescent="0.25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</row>
    <row r="719" spans="1:25" ht="15.75" x14ac:dyDescent="0.25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</row>
    <row r="720" spans="1:25" ht="15.75" x14ac:dyDescent="0.25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</row>
    <row r="721" spans="1:25" ht="15.75" x14ac:dyDescent="0.25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</row>
    <row r="722" spans="1:25" ht="15.75" x14ac:dyDescent="0.25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</row>
    <row r="723" spans="1:25" ht="15.75" x14ac:dyDescent="0.25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</row>
    <row r="724" spans="1:25" ht="15.75" x14ac:dyDescent="0.25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</row>
    <row r="725" spans="1:25" ht="15.75" x14ac:dyDescent="0.25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</row>
    <row r="726" spans="1:25" ht="15.75" x14ac:dyDescent="0.25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</row>
    <row r="727" spans="1:25" ht="15.75" x14ac:dyDescent="0.25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</row>
    <row r="728" spans="1:25" ht="15.75" x14ac:dyDescent="0.25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</row>
    <row r="729" spans="1:25" ht="15.75" x14ac:dyDescent="0.25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</row>
    <row r="730" spans="1:25" ht="15.75" x14ac:dyDescent="0.25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</row>
    <row r="731" spans="1:25" ht="15.75" x14ac:dyDescent="0.25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</row>
    <row r="732" spans="1:25" ht="15.75" x14ac:dyDescent="0.25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</row>
    <row r="733" spans="1:25" ht="15.75" x14ac:dyDescent="0.25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</row>
    <row r="734" spans="1:25" ht="15.75" x14ac:dyDescent="0.25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</row>
    <row r="735" spans="1:25" ht="15.75" x14ac:dyDescent="0.25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</row>
    <row r="736" spans="1:25" ht="15.75" x14ac:dyDescent="0.25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</row>
    <row r="737" spans="1:25" ht="15.75" x14ac:dyDescent="0.25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</row>
    <row r="738" spans="1:25" ht="15.75" x14ac:dyDescent="0.25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</row>
    <row r="739" spans="1:25" ht="15.75" x14ac:dyDescent="0.25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</row>
    <row r="740" spans="1:25" ht="15.75" x14ac:dyDescent="0.25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</row>
    <row r="741" spans="1:25" ht="15.75" x14ac:dyDescent="0.25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</row>
    <row r="742" spans="1:25" ht="15.75" x14ac:dyDescent="0.25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</row>
    <row r="743" spans="1:25" ht="15.75" x14ac:dyDescent="0.25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</row>
    <row r="744" spans="1:25" ht="15.75" x14ac:dyDescent="0.25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</row>
    <row r="745" spans="1:25" ht="15.75" x14ac:dyDescent="0.25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</row>
    <row r="746" spans="1:25" ht="15.75" x14ac:dyDescent="0.25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</row>
    <row r="747" spans="1:25" ht="15.75" x14ac:dyDescent="0.25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</row>
    <row r="748" spans="1:25" ht="15.75" x14ac:dyDescent="0.25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</row>
    <row r="749" spans="1:25" ht="15.75" x14ac:dyDescent="0.25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</row>
    <row r="750" spans="1:25" ht="15.75" x14ac:dyDescent="0.25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</row>
    <row r="751" spans="1:25" ht="15.75" x14ac:dyDescent="0.25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</row>
    <row r="752" spans="1:25" ht="15.75" x14ac:dyDescent="0.25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</row>
    <row r="753" spans="1:25" ht="15.75" x14ac:dyDescent="0.25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</row>
    <row r="754" spans="1:25" ht="15.75" x14ac:dyDescent="0.25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</row>
    <row r="755" spans="1:25" ht="15.75" x14ac:dyDescent="0.25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</row>
    <row r="756" spans="1:25" ht="15.75" x14ac:dyDescent="0.25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</row>
    <row r="757" spans="1:25" ht="15.75" x14ac:dyDescent="0.25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</row>
    <row r="758" spans="1:25" ht="15.75" x14ac:dyDescent="0.25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</row>
    <row r="759" spans="1:25" ht="15.75" x14ac:dyDescent="0.25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</row>
    <row r="760" spans="1:25" ht="15.75" x14ac:dyDescent="0.25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</row>
    <row r="761" spans="1:25" ht="15.75" x14ac:dyDescent="0.25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</row>
    <row r="762" spans="1:25" ht="15.75" x14ac:dyDescent="0.25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</row>
    <row r="763" spans="1:25" ht="15.75" x14ac:dyDescent="0.25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</row>
    <row r="764" spans="1:25" ht="15.75" x14ac:dyDescent="0.25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</row>
    <row r="765" spans="1:25" ht="15.75" x14ac:dyDescent="0.25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</row>
    <row r="766" spans="1:25" ht="15.75" x14ac:dyDescent="0.25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</row>
    <row r="767" spans="1:25" ht="15.75" x14ac:dyDescent="0.25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</row>
    <row r="768" spans="1:25" ht="15.75" x14ac:dyDescent="0.25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</row>
    <row r="769" spans="1:25" ht="15.75" x14ac:dyDescent="0.25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</row>
    <row r="770" spans="1:25" ht="15.75" x14ac:dyDescent="0.25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</row>
    <row r="771" spans="1:25" ht="15.75" x14ac:dyDescent="0.25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</row>
    <row r="772" spans="1:25" ht="15.75" x14ac:dyDescent="0.25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</row>
    <row r="773" spans="1:25" ht="15.75" x14ac:dyDescent="0.25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</row>
    <row r="774" spans="1:25" ht="15.75" x14ac:dyDescent="0.25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</row>
    <row r="775" spans="1:25" ht="15.75" x14ac:dyDescent="0.25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</row>
    <row r="776" spans="1:25" ht="15.75" x14ac:dyDescent="0.25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</row>
    <row r="777" spans="1:25" ht="15.75" x14ac:dyDescent="0.25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</row>
    <row r="778" spans="1:25" ht="15.75" x14ac:dyDescent="0.25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</row>
    <row r="779" spans="1:25" ht="15.75" x14ac:dyDescent="0.25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</row>
    <row r="780" spans="1:25" ht="15.75" x14ac:dyDescent="0.25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</row>
    <row r="781" spans="1:25" ht="15.75" x14ac:dyDescent="0.25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</row>
    <row r="782" spans="1:25" ht="15.75" x14ac:dyDescent="0.25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</row>
    <row r="783" spans="1:25" ht="15.75" x14ac:dyDescent="0.25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</row>
    <row r="784" spans="1:25" ht="15.75" x14ac:dyDescent="0.25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</row>
    <row r="785" spans="1:25" ht="15.75" x14ac:dyDescent="0.25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</row>
    <row r="786" spans="1:25" ht="15.75" x14ac:dyDescent="0.25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</row>
    <row r="787" spans="1:25" ht="15.75" x14ac:dyDescent="0.25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</row>
    <row r="788" spans="1:25" ht="15.75" x14ac:dyDescent="0.25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</row>
    <row r="789" spans="1:25" ht="15.75" x14ac:dyDescent="0.25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</row>
    <row r="790" spans="1:25" ht="15.75" x14ac:dyDescent="0.25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</row>
    <row r="791" spans="1:25" ht="15.75" x14ac:dyDescent="0.25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</row>
    <row r="792" spans="1:25" ht="15.75" x14ac:dyDescent="0.25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</row>
    <row r="793" spans="1:25" ht="15.75" x14ac:dyDescent="0.25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</row>
    <row r="794" spans="1:25" ht="15.75" x14ac:dyDescent="0.25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</row>
    <row r="795" spans="1:25" ht="15.75" x14ac:dyDescent="0.25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</row>
    <row r="796" spans="1:25" ht="15.75" x14ac:dyDescent="0.25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</row>
    <row r="797" spans="1:25" ht="15.75" x14ac:dyDescent="0.25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</row>
    <row r="798" spans="1:25" ht="15.75" x14ac:dyDescent="0.25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</row>
    <row r="799" spans="1:25" ht="15.75" x14ac:dyDescent="0.25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</row>
    <row r="800" spans="1:25" ht="15.75" x14ac:dyDescent="0.25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</row>
    <row r="801" spans="1:25" ht="15.75" x14ac:dyDescent="0.25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</row>
    <row r="802" spans="1:25" ht="15.75" x14ac:dyDescent="0.25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</row>
    <row r="803" spans="1:25" ht="15.75" x14ac:dyDescent="0.25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</row>
    <row r="804" spans="1:25" ht="15.75" x14ac:dyDescent="0.25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</row>
    <row r="805" spans="1:25" ht="15.75" x14ac:dyDescent="0.25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</row>
    <row r="806" spans="1:25" ht="15.75" x14ac:dyDescent="0.25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</row>
    <row r="807" spans="1:25" ht="15.75" x14ac:dyDescent="0.25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</row>
    <row r="808" spans="1:25" ht="15.75" x14ac:dyDescent="0.25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</row>
    <row r="809" spans="1:25" ht="15.75" x14ac:dyDescent="0.25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</row>
    <row r="810" spans="1:25" ht="15.75" x14ac:dyDescent="0.25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</row>
    <row r="811" spans="1:25" ht="15.75" x14ac:dyDescent="0.25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</row>
    <row r="812" spans="1:25" ht="15.75" x14ac:dyDescent="0.25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</row>
    <row r="813" spans="1:25" ht="15.75" x14ac:dyDescent="0.25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</row>
    <row r="814" spans="1:25" ht="15.75" x14ac:dyDescent="0.25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</row>
    <row r="815" spans="1:25" ht="15.75" x14ac:dyDescent="0.25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</row>
    <row r="816" spans="1:25" ht="15.75" x14ac:dyDescent="0.25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</row>
    <row r="817" spans="1:25" ht="15.75" x14ac:dyDescent="0.25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</row>
    <row r="818" spans="1:25" ht="15.75" x14ac:dyDescent="0.25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</row>
    <row r="819" spans="1:25" ht="15.75" x14ac:dyDescent="0.25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</row>
    <row r="820" spans="1:25" ht="15.75" x14ac:dyDescent="0.25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</row>
    <row r="821" spans="1:25" ht="15.75" x14ac:dyDescent="0.25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</row>
    <row r="822" spans="1:25" ht="15.75" x14ac:dyDescent="0.25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</row>
    <row r="823" spans="1:25" ht="15.75" x14ac:dyDescent="0.25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</row>
    <row r="824" spans="1:25" ht="15.75" x14ac:dyDescent="0.25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</row>
    <row r="825" spans="1:25" ht="15.75" x14ac:dyDescent="0.25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</row>
    <row r="826" spans="1:25" ht="15.75" x14ac:dyDescent="0.25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</row>
    <row r="827" spans="1:25" ht="15.75" x14ac:dyDescent="0.25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</row>
    <row r="828" spans="1:25" ht="15.75" x14ac:dyDescent="0.25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</row>
    <row r="829" spans="1:25" ht="15.75" x14ac:dyDescent="0.25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</row>
    <row r="830" spans="1:25" ht="15.75" x14ac:dyDescent="0.25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</row>
    <row r="831" spans="1:25" ht="15.75" x14ac:dyDescent="0.25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</row>
    <row r="832" spans="1:25" ht="15.75" x14ac:dyDescent="0.25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</row>
    <row r="833" spans="1:25" ht="15.75" x14ac:dyDescent="0.25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</row>
    <row r="834" spans="1:25" ht="15.75" x14ac:dyDescent="0.25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</row>
    <row r="835" spans="1:25" ht="15.75" x14ac:dyDescent="0.25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</row>
    <row r="836" spans="1:25" ht="15.75" x14ac:dyDescent="0.25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</row>
    <row r="837" spans="1:25" ht="15.75" x14ac:dyDescent="0.25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</row>
    <row r="838" spans="1:25" ht="15.75" x14ac:dyDescent="0.25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</row>
    <row r="839" spans="1:25" ht="15.75" x14ac:dyDescent="0.25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</row>
    <row r="840" spans="1:25" ht="15.75" x14ac:dyDescent="0.25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</row>
    <row r="841" spans="1:25" ht="15.75" x14ac:dyDescent="0.25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</row>
    <row r="842" spans="1:25" ht="15.75" x14ac:dyDescent="0.25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</row>
    <row r="843" spans="1:25" ht="15.75" x14ac:dyDescent="0.25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</row>
    <row r="844" spans="1:25" ht="15.75" x14ac:dyDescent="0.25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</row>
    <row r="845" spans="1:25" ht="15.75" x14ac:dyDescent="0.25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</row>
    <row r="846" spans="1:25" ht="15.75" x14ac:dyDescent="0.25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</row>
    <row r="847" spans="1:25" ht="15.75" x14ac:dyDescent="0.25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</row>
    <row r="848" spans="1:25" ht="15.75" x14ac:dyDescent="0.25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</row>
    <row r="849" spans="1:25" ht="15.75" x14ac:dyDescent="0.25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</row>
    <row r="850" spans="1:25" ht="15.75" x14ac:dyDescent="0.25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</row>
    <row r="851" spans="1:25" ht="15.75" x14ac:dyDescent="0.25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</row>
    <row r="852" spans="1:25" ht="15.75" x14ac:dyDescent="0.25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</row>
    <row r="853" spans="1:25" ht="15.75" x14ac:dyDescent="0.25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</row>
    <row r="854" spans="1:25" ht="15.75" x14ac:dyDescent="0.25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</row>
    <row r="855" spans="1:25" ht="15.75" x14ac:dyDescent="0.25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</row>
    <row r="856" spans="1:25" ht="15.75" x14ac:dyDescent="0.25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</row>
    <row r="857" spans="1:25" ht="15.75" x14ac:dyDescent="0.25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</row>
    <row r="858" spans="1:25" ht="15.75" x14ac:dyDescent="0.25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</row>
    <row r="859" spans="1:25" ht="15.75" x14ac:dyDescent="0.25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</row>
    <row r="860" spans="1:25" ht="15.75" x14ac:dyDescent="0.25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</row>
    <row r="861" spans="1:25" ht="15.75" x14ac:dyDescent="0.25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</row>
    <row r="862" spans="1:25" ht="15.75" x14ac:dyDescent="0.25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</row>
    <row r="863" spans="1:25" ht="15.75" x14ac:dyDescent="0.25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</row>
    <row r="864" spans="1:25" ht="15.75" x14ac:dyDescent="0.25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</row>
    <row r="865" spans="1:25" ht="15.75" x14ac:dyDescent="0.25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</row>
    <row r="866" spans="1:25" ht="15.75" x14ac:dyDescent="0.25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</row>
    <row r="867" spans="1:25" ht="15.75" x14ac:dyDescent="0.25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</row>
    <row r="868" spans="1:25" ht="15.75" x14ac:dyDescent="0.25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</row>
    <row r="869" spans="1:25" ht="15.75" x14ac:dyDescent="0.25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</row>
    <row r="870" spans="1:25" ht="15.75" x14ac:dyDescent="0.25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</row>
    <row r="871" spans="1:25" ht="15.75" x14ac:dyDescent="0.25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</row>
    <row r="872" spans="1:25" ht="15.75" x14ac:dyDescent="0.25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</row>
    <row r="873" spans="1:25" ht="15.75" x14ac:dyDescent="0.25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</row>
    <row r="874" spans="1:25" ht="15.75" x14ac:dyDescent="0.25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</row>
    <row r="875" spans="1:25" ht="15.75" x14ac:dyDescent="0.25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</row>
    <row r="876" spans="1:25" ht="15.75" x14ac:dyDescent="0.25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</row>
    <row r="877" spans="1:25" ht="15.75" x14ac:dyDescent="0.25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</row>
    <row r="878" spans="1:25" ht="15.75" x14ac:dyDescent="0.25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</row>
    <row r="879" spans="1:25" ht="15.75" x14ac:dyDescent="0.25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</row>
    <row r="880" spans="1:25" ht="15.75" x14ac:dyDescent="0.25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</row>
    <row r="881" spans="1:25" ht="15.75" x14ac:dyDescent="0.25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</row>
    <row r="882" spans="1:25" ht="15.75" x14ac:dyDescent="0.25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</row>
    <row r="883" spans="1:25" ht="15.75" x14ac:dyDescent="0.25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</row>
    <row r="884" spans="1:25" ht="15.75" x14ac:dyDescent="0.25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</row>
    <row r="885" spans="1:25" ht="15.75" x14ac:dyDescent="0.25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</row>
    <row r="886" spans="1:25" ht="15.75" x14ac:dyDescent="0.25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</row>
    <row r="887" spans="1:25" ht="15.75" x14ac:dyDescent="0.25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</row>
    <row r="888" spans="1:25" ht="15.75" x14ac:dyDescent="0.25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</row>
    <row r="889" spans="1:25" ht="15.75" x14ac:dyDescent="0.25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</row>
    <row r="890" spans="1:25" ht="15.75" x14ac:dyDescent="0.25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</row>
    <row r="891" spans="1:25" ht="15.75" x14ac:dyDescent="0.25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</row>
    <row r="892" spans="1:25" ht="15.75" x14ac:dyDescent="0.25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</row>
    <row r="893" spans="1:25" ht="15.75" x14ac:dyDescent="0.25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</row>
    <row r="894" spans="1:25" ht="15.75" x14ac:dyDescent="0.25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</row>
    <row r="895" spans="1:25" ht="15.75" x14ac:dyDescent="0.25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</row>
    <row r="896" spans="1:25" ht="15.75" x14ac:dyDescent="0.25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</row>
    <row r="897" spans="1:25" ht="15.75" x14ac:dyDescent="0.25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</row>
    <row r="898" spans="1:25" ht="15.75" x14ac:dyDescent="0.25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</row>
    <row r="899" spans="1:25" ht="15.75" x14ac:dyDescent="0.25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</row>
    <row r="900" spans="1:25" ht="15.75" x14ac:dyDescent="0.25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</row>
    <row r="901" spans="1:25" ht="15.75" x14ac:dyDescent="0.25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</row>
    <row r="902" spans="1:25" ht="15.75" x14ac:dyDescent="0.25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</row>
    <row r="903" spans="1:25" ht="15.75" x14ac:dyDescent="0.25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</row>
    <row r="904" spans="1:25" ht="15.75" x14ac:dyDescent="0.25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</row>
    <row r="905" spans="1:25" ht="15.75" x14ac:dyDescent="0.25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</row>
    <row r="906" spans="1:25" ht="15.75" x14ac:dyDescent="0.25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</row>
    <row r="907" spans="1:25" ht="15.75" x14ac:dyDescent="0.25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</row>
    <row r="908" spans="1:25" ht="15.75" x14ac:dyDescent="0.25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</row>
    <row r="909" spans="1:25" ht="15.75" x14ac:dyDescent="0.25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</row>
    <row r="910" spans="1:25" ht="15.75" x14ac:dyDescent="0.25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</row>
    <row r="911" spans="1:25" ht="15.75" x14ac:dyDescent="0.25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</row>
    <row r="912" spans="1:25" ht="15.75" x14ac:dyDescent="0.25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</row>
    <row r="913" spans="1:25" ht="15.75" x14ac:dyDescent="0.25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</row>
    <row r="914" spans="1:25" ht="15.75" x14ac:dyDescent="0.25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</row>
    <row r="915" spans="1:25" ht="15.75" x14ac:dyDescent="0.25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</row>
    <row r="916" spans="1:25" ht="15.75" x14ac:dyDescent="0.25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</row>
    <row r="917" spans="1:25" ht="15.75" x14ac:dyDescent="0.25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</row>
    <row r="918" spans="1:25" ht="15.75" x14ac:dyDescent="0.25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</row>
    <row r="919" spans="1:25" ht="15.75" x14ac:dyDescent="0.25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</row>
    <row r="920" spans="1:25" ht="15.75" x14ac:dyDescent="0.25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</row>
    <row r="921" spans="1:25" ht="15.75" x14ac:dyDescent="0.25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</row>
    <row r="922" spans="1:25" ht="15.75" x14ac:dyDescent="0.25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</row>
    <row r="923" spans="1:25" ht="15.75" x14ac:dyDescent="0.25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</row>
    <row r="924" spans="1:25" ht="15.75" x14ac:dyDescent="0.25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</row>
    <row r="925" spans="1:25" ht="15.75" x14ac:dyDescent="0.25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</row>
    <row r="926" spans="1:25" ht="15.75" x14ac:dyDescent="0.25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</row>
    <row r="927" spans="1:25" ht="15.75" x14ac:dyDescent="0.25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</row>
    <row r="928" spans="1:25" ht="15.75" x14ac:dyDescent="0.25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</row>
    <row r="929" spans="1:25" ht="15.75" x14ac:dyDescent="0.25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</row>
    <row r="930" spans="1:25" ht="15.75" x14ac:dyDescent="0.25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</row>
    <row r="931" spans="1:25" ht="15.75" x14ac:dyDescent="0.25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</row>
    <row r="932" spans="1:25" ht="15.75" x14ac:dyDescent="0.25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</row>
    <row r="933" spans="1:25" ht="15.75" x14ac:dyDescent="0.25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</row>
    <row r="934" spans="1:25" ht="15.75" x14ac:dyDescent="0.25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</row>
    <row r="935" spans="1:25" ht="15.75" x14ac:dyDescent="0.25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</row>
    <row r="936" spans="1:25" ht="15.75" x14ac:dyDescent="0.25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</row>
    <row r="937" spans="1:25" ht="15.75" x14ac:dyDescent="0.25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</row>
    <row r="938" spans="1:25" ht="15.75" x14ac:dyDescent="0.25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</row>
    <row r="939" spans="1:25" ht="15.75" x14ac:dyDescent="0.25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</row>
    <row r="940" spans="1:25" ht="15.75" x14ac:dyDescent="0.25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</row>
    <row r="941" spans="1:25" ht="15.75" x14ac:dyDescent="0.25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</row>
    <row r="942" spans="1:25" ht="15.75" x14ac:dyDescent="0.25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</row>
    <row r="943" spans="1:25" ht="15.75" x14ac:dyDescent="0.25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</row>
    <row r="944" spans="1:25" ht="15.75" x14ac:dyDescent="0.25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</row>
    <row r="945" spans="1:25" ht="15.75" x14ac:dyDescent="0.25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</row>
    <row r="946" spans="1:25" ht="15.75" x14ac:dyDescent="0.25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</row>
    <row r="947" spans="1:25" ht="15.75" x14ac:dyDescent="0.25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</row>
    <row r="948" spans="1:25" ht="15.75" x14ac:dyDescent="0.25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</row>
    <row r="949" spans="1:25" ht="15.75" x14ac:dyDescent="0.25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</row>
    <row r="950" spans="1:25" ht="15.75" x14ac:dyDescent="0.25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</row>
    <row r="951" spans="1:25" ht="15.75" x14ac:dyDescent="0.25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</row>
    <row r="952" spans="1:25" ht="15.75" x14ac:dyDescent="0.25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</row>
    <row r="953" spans="1:25" ht="15.75" x14ac:dyDescent="0.25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</row>
    <row r="954" spans="1:25" ht="15.75" x14ac:dyDescent="0.25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</row>
    <row r="955" spans="1:25" ht="15.75" x14ac:dyDescent="0.25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</row>
    <row r="956" spans="1:25" ht="15.75" x14ac:dyDescent="0.25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</row>
    <row r="957" spans="1:25" ht="15.75" x14ac:dyDescent="0.25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</row>
    <row r="958" spans="1:25" ht="15.75" x14ac:dyDescent="0.25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</row>
    <row r="959" spans="1:25" ht="15.75" x14ac:dyDescent="0.25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</row>
    <row r="960" spans="1:25" ht="15.75" x14ac:dyDescent="0.25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</row>
    <row r="961" spans="1:25" ht="15.75" x14ac:dyDescent="0.25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</row>
    <row r="962" spans="1:25" ht="15.75" x14ac:dyDescent="0.25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</row>
    <row r="963" spans="1:25" ht="15.75" x14ac:dyDescent="0.25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</row>
    <row r="964" spans="1:25" ht="15.75" x14ac:dyDescent="0.25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</row>
    <row r="965" spans="1:25" ht="15.75" x14ac:dyDescent="0.25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</row>
    <row r="966" spans="1:25" ht="15.75" x14ac:dyDescent="0.25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</row>
    <row r="967" spans="1:25" ht="15.75" x14ac:dyDescent="0.25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</row>
    <row r="968" spans="1:25" ht="15.75" x14ac:dyDescent="0.25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</row>
    <row r="969" spans="1:25" ht="15.75" x14ac:dyDescent="0.25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</row>
    <row r="970" spans="1:25" ht="15.75" x14ac:dyDescent="0.25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</row>
    <row r="971" spans="1:25" ht="15.75" x14ac:dyDescent="0.25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</row>
    <row r="972" spans="1:25" ht="15.75" x14ac:dyDescent="0.25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</row>
    <row r="973" spans="1:25" ht="15.75" x14ac:dyDescent="0.25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</row>
    <row r="974" spans="1:25" ht="15.75" x14ac:dyDescent="0.25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</row>
    <row r="975" spans="1:25" ht="15.75" x14ac:dyDescent="0.25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</row>
    <row r="976" spans="1:25" ht="15.75" x14ac:dyDescent="0.25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</row>
    <row r="977" spans="1:25" ht="15.75" x14ac:dyDescent="0.25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</row>
    <row r="978" spans="1:25" ht="15.75" x14ac:dyDescent="0.25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</row>
    <row r="979" spans="1:25" ht="15.75" x14ac:dyDescent="0.25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</row>
    <row r="980" spans="1:25" ht="15.75" x14ac:dyDescent="0.25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</row>
    <row r="981" spans="1:25" ht="15.75" x14ac:dyDescent="0.25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</row>
    <row r="982" spans="1:25" ht="15.75" x14ac:dyDescent="0.25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</row>
    <row r="983" spans="1:25" ht="15.75" x14ac:dyDescent="0.25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</row>
    <row r="984" spans="1:25" ht="15.75" x14ac:dyDescent="0.25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</row>
    <row r="985" spans="1:25" ht="15.75" x14ac:dyDescent="0.25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</row>
    <row r="986" spans="1:25" ht="15.75" x14ac:dyDescent="0.25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</row>
    <row r="987" spans="1:25" ht="15.75" x14ac:dyDescent="0.25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</row>
    <row r="988" spans="1:25" ht="15.75" x14ac:dyDescent="0.25">
      <c r="A988" s="54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</row>
    <row r="989" spans="1:25" ht="15.75" x14ac:dyDescent="0.25">
      <c r="A989" s="54"/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</row>
    <row r="990" spans="1:25" ht="15.75" x14ac:dyDescent="0.25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</row>
    <row r="991" spans="1:25" ht="15.75" x14ac:dyDescent="0.25">
      <c r="A991" s="54"/>
      <c r="B991" s="54"/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</row>
    <row r="992" spans="1:25" ht="15.75" x14ac:dyDescent="0.25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</row>
    <row r="993" spans="1:25" ht="15.75" x14ac:dyDescent="0.25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</row>
    <row r="994" spans="1:25" ht="15.75" x14ac:dyDescent="0.25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</row>
    <row r="995" spans="1:25" ht="15.75" x14ac:dyDescent="0.25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</row>
    <row r="996" spans="1:25" ht="15.75" x14ac:dyDescent="0.25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</row>
    <row r="997" spans="1:25" ht="15.75" x14ac:dyDescent="0.25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</row>
    <row r="998" spans="1:25" ht="15.75" x14ac:dyDescent="0.25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</row>
    <row r="999" spans="1:25" ht="15.75" x14ac:dyDescent="0.25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</row>
    <row r="1000" spans="1:25" ht="15.75" x14ac:dyDescent="0.25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</row>
  </sheetData>
  <mergeCells count="28">
    <mergeCell ref="A102:C102"/>
    <mergeCell ref="A110:B110"/>
    <mergeCell ref="A112:B112"/>
    <mergeCell ref="D15:D25"/>
    <mergeCell ref="A80:B80"/>
    <mergeCell ref="A83:C83"/>
    <mergeCell ref="A87:B87"/>
    <mergeCell ref="A90:C90"/>
    <mergeCell ref="B95:D95"/>
    <mergeCell ref="A99:C99"/>
    <mergeCell ref="A53:B53"/>
    <mergeCell ref="A56:C56"/>
    <mergeCell ref="A62:B62"/>
    <mergeCell ref="A65:C65"/>
    <mergeCell ref="A71:B71"/>
    <mergeCell ref="A74:C74"/>
    <mergeCell ref="A44:C44"/>
    <mergeCell ref="A1:D1"/>
    <mergeCell ref="A2:D2"/>
    <mergeCell ref="A5:C5"/>
    <mergeCell ref="A14:B14"/>
    <mergeCell ref="A17:B17"/>
    <mergeCell ref="A19:C19"/>
    <mergeCell ref="A21:C21"/>
    <mergeCell ref="A26:B26"/>
    <mergeCell ref="A29:D29"/>
    <mergeCell ref="A39:C39"/>
    <mergeCell ref="A41:C41"/>
  </mergeCells>
  <pageMargins left="0.511811024" right="0.511811024" top="0.78740157499999996" bottom="0.78740157499999996" header="0.31496062000000002" footer="0.31496062000000002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0BD7-0F77-4D0E-93C4-6B8F17080C09}">
  <sheetPr>
    <tabColor theme="9"/>
    <pageSetUpPr fitToPage="1"/>
  </sheetPr>
  <dimension ref="A1:Y1000"/>
  <sheetViews>
    <sheetView showGridLines="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2.140625" customWidth="1"/>
    <col min="3" max="3" width="18" customWidth="1"/>
    <col min="4" max="4" width="25.7109375" bestFit="1" customWidth="1"/>
    <col min="5" max="5" width="12.7109375" customWidth="1"/>
    <col min="6" max="6" width="12" customWidth="1"/>
    <col min="7" max="7" width="16.28515625" customWidth="1"/>
    <col min="8" max="25" width="9.140625" customWidth="1"/>
  </cols>
  <sheetData>
    <row r="1" spans="1:25" ht="23.25" x14ac:dyDescent="0.35">
      <c r="A1" s="335" t="s">
        <v>67</v>
      </c>
      <c r="B1" s="299"/>
      <c r="C1" s="299"/>
      <c r="D1" s="300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25" ht="23.25" x14ac:dyDescent="0.35">
      <c r="A2" s="403" t="s">
        <v>252</v>
      </c>
      <c r="B2" s="299"/>
      <c r="C2" s="299"/>
      <c r="D2" s="300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25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</row>
    <row r="4" spans="1:25" ht="15.75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5" ht="15.75" x14ac:dyDescent="0.25">
      <c r="A5" s="331" t="s">
        <v>69</v>
      </c>
      <c r="B5" s="299"/>
      <c r="C5" s="300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25" ht="16.5" thickBo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ht="16.5" thickBot="1" x14ac:dyDescent="0.3">
      <c r="A7" s="56">
        <v>1</v>
      </c>
      <c r="B7" s="57" t="s">
        <v>70</v>
      </c>
      <c r="C7" s="57" t="s">
        <v>71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</row>
    <row r="8" spans="1:25" ht="16.5" thickBot="1" x14ac:dyDescent="0.3">
      <c r="A8" s="59" t="s">
        <v>2</v>
      </c>
      <c r="B8" s="60" t="s">
        <v>72</v>
      </c>
      <c r="C8" s="61">
        <f>'Determinantes '!D11</f>
        <v>3969.05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5" ht="16.5" thickBot="1" x14ac:dyDescent="0.3">
      <c r="A9" s="59" t="s">
        <v>4</v>
      </c>
      <c r="B9" s="60" t="s">
        <v>73</v>
      </c>
      <c r="C9" s="61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ht="16.5" thickBot="1" x14ac:dyDescent="0.3">
      <c r="A10" s="59" t="s">
        <v>7</v>
      </c>
      <c r="B10" s="60" t="s">
        <v>74</v>
      </c>
      <c r="C10" s="61">
        <v>0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5" ht="16.5" thickBot="1" x14ac:dyDescent="0.3">
      <c r="A11" s="59" t="s">
        <v>9</v>
      </c>
      <c r="B11" s="60" t="s">
        <v>75</v>
      </c>
      <c r="C11" s="61">
        <f>SUM(C8:C9)*20%*7/12</f>
        <v>463.05583333333334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</row>
    <row r="12" spans="1:25" ht="16.5" thickBot="1" x14ac:dyDescent="0.3">
      <c r="A12" s="59" t="s">
        <v>76</v>
      </c>
      <c r="B12" s="60" t="s">
        <v>77</v>
      </c>
      <c r="C12" s="61">
        <f>SUM(C8:C9)*1/12*120%</f>
        <v>396.90499999999997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</row>
    <row r="13" spans="1:25" ht="16.5" thickBot="1" x14ac:dyDescent="0.3">
      <c r="A13" s="59" t="s">
        <v>78</v>
      </c>
      <c r="B13" s="60" t="s">
        <v>79</v>
      </c>
      <c r="C13" s="61">
        <v>0</v>
      </c>
      <c r="D13" s="6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</row>
    <row r="14" spans="1:25" ht="16.5" thickBot="1" x14ac:dyDescent="0.3">
      <c r="A14" s="328" t="s">
        <v>80</v>
      </c>
      <c r="B14" s="330"/>
      <c r="C14" s="64">
        <f>SUM(C8:C13)</f>
        <v>4829.0108333333328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</row>
    <row r="15" spans="1:25" ht="16.5" customHeight="1" thickBot="1" x14ac:dyDescent="0.3">
      <c r="A15" s="56" t="s">
        <v>81</v>
      </c>
      <c r="B15" s="65" t="s">
        <v>82</v>
      </c>
      <c r="C15" s="66">
        <f>(SUM(C14)/220)*1.5*15.22</f>
        <v>501.11962420454535</v>
      </c>
      <c r="D15" s="402" t="s">
        <v>156</v>
      </c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</row>
    <row r="16" spans="1:25" ht="16.5" thickBot="1" x14ac:dyDescent="0.3">
      <c r="A16" s="56" t="s">
        <v>84</v>
      </c>
      <c r="B16" s="67" t="s">
        <v>79</v>
      </c>
      <c r="C16" s="66">
        <v>0</v>
      </c>
      <c r="D16" s="402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</row>
    <row r="17" spans="1:25" ht="16.5" customHeight="1" thickBot="1" x14ac:dyDescent="0.3">
      <c r="A17" s="337" t="s">
        <v>85</v>
      </c>
      <c r="B17" s="338"/>
      <c r="C17" s="64">
        <f>SUM(C14:C16)</f>
        <v>5330.1304575378781</v>
      </c>
      <c r="D17" s="402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 ht="15.75" x14ac:dyDescent="0.25">
      <c r="A18" s="54"/>
      <c r="B18" s="54"/>
      <c r="C18" s="54"/>
      <c r="D18" s="402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</row>
    <row r="19" spans="1:25" ht="15.75" x14ac:dyDescent="0.25">
      <c r="A19" s="331" t="s">
        <v>86</v>
      </c>
      <c r="B19" s="299"/>
      <c r="C19" s="300"/>
      <c r="D19" s="402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</row>
    <row r="20" spans="1:25" ht="15.75" x14ac:dyDescent="0.25">
      <c r="A20" s="69"/>
      <c r="B20" s="54"/>
      <c r="C20" s="54"/>
      <c r="D20" s="402"/>
      <c r="E20" s="70"/>
      <c r="F20" s="70"/>
      <c r="G20" s="70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5" ht="15.75" x14ac:dyDescent="0.25">
      <c r="A21" s="332" t="s">
        <v>87</v>
      </c>
      <c r="B21" s="299"/>
      <c r="C21" s="300"/>
      <c r="D21" s="402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</row>
    <row r="22" spans="1:25" ht="16.5" thickBot="1" x14ac:dyDescent="0.3">
      <c r="A22" s="54"/>
      <c r="B22" s="54"/>
      <c r="C22" s="54"/>
      <c r="D22" s="402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 spans="1:25" ht="16.5" thickBot="1" x14ac:dyDescent="0.3">
      <c r="A23" s="56" t="s">
        <v>88</v>
      </c>
      <c r="B23" s="57" t="s">
        <v>89</v>
      </c>
      <c r="C23" s="57" t="s">
        <v>71</v>
      </c>
      <c r="D23" s="402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</row>
    <row r="24" spans="1:25" ht="16.5" thickBot="1" x14ac:dyDescent="0.3">
      <c r="A24" s="59" t="s">
        <v>2</v>
      </c>
      <c r="B24" s="60" t="s">
        <v>90</v>
      </c>
      <c r="C24" s="61">
        <f>C14/12</f>
        <v>402.41756944444438</v>
      </c>
      <c r="D24" s="402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</row>
    <row r="25" spans="1:25" ht="16.5" thickBot="1" x14ac:dyDescent="0.3">
      <c r="A25" s="59" t="s">
        <v>4</v>
      </c>
      <c r="B25" s="60" t="s">
        <v>91</v>
      </c>
      <c r="C25" s="61">
        <f>C14*1/3*1/12</f>
        <v>134.13918981481478</v>
      </c>
      <c r="D25" s="402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 spans="1:25" ht="16.5" thickBot="1" x14ac:dyDescent="0.3">
      <c r="A26" s="328" t="s">
        <v>92</v>
      </c>
      <c r="B26" s="330"/>
      <c r="C26" s="64">
        <f>SUM(C24:C25)</f>
        <v>536.55675925925914</v>
      </c>
      <c r="D26" s="54"/>
      <c r="E26" s="63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1:25" ht="15.75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</row>
    <row r="28" spans="1:25" ht="15.75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</row>
    <row r="29" spans="1:25" ht="32.25" customHeight="1" x14ac:dyDescent="0.25">
      <c r="A29" s="334" t="s">
        <v>93</v>
      </c>
      <c r="B29" s="299"/>
      <c r="C29" s="299"/>
      <c r="D29" s="300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 spans="1:25" ht="16.5" thickBot="1" x14ac:dyDescent="0.3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</row>
    <row r="31" spans="1:25" ht="16.5" thickBot="1" x14ac:dyDescent="0.3">
      <c r="A31" s="56" t="s">
        <v>94</v>
      </c>
      <c r="B31" s="57" t="s">
        <v>95</v>
      </c>
      <c r="C31" s="57" t="s">
        <v>96</v>
      </c>
      <c r="D31" s="57" t="s">
        <v>71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</row>
    <row r="32" spans="1:25" ht="16.5" thickBot="1" x14ac:dyDescent="0.3">
      <c r="A32" s="59" t="s">
        <v>2</v>
      </c>
      <c r="B32" s="60" t="s">
        <v>97</v>
      </c>
      <c r="C32" s="74">
        <v>0.2</v>
      </c>
      <c r="D32" s="61">
        <f t="shared" ref="D32:D38" si="0">C32*SUM($C$14,$C$26)</f>
        <v>1073.1135185185183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</row>
    <row r="33" spans="1:25" ht="16.5" thickBot="1" x14ac:dyDescent="0.3">
      <c r="A33" s="59" t="s">
        <v>4</v>
      </c>
      <c r="B33" s="60" t="s">
        <v>98</v>
      </c>
      <c r="C33" s="74">
        <v>2.5000000000000001E-2</v>
      </c>
      <c r="D33" s="61">
        <f t="shared" si="0"/>
        <v>134.13918981481478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</row>
    <row r="34" spans="1:25" ht="16.5" thickBot="1" x14ac:dyDescent="0.3">
      <c r="A34" s="59" t="s">
        <v>7</v>
      </c>
      <c r="B34" s="60" t="s">
        <v>42</v>
      </c>
      <c r="C34" s="74">
        <f>'Determinantes '!SAT*'Determinantes '!C24</f>
        <v>0.06</v>
      </c>
      <c r="D34" s="61">
        <f t="shared" si="0"/>
        <v>321.93405555555546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</row>
    <row r="35" spans="1:25" ht="16.5" thickBot="1" x14ac:dyDescent="0.3">
      <c r="A35" s="59" t="s">
        <v>9</v>
      </c>
      <c r="B35" s="60" t="s">
        <v>100</v>
      </c>
      <c r="C35" s="74">
        <v>1.4999999999999999E-2</v>
      </c>
      <c r="D35" s="61">
        <f t="shared" si="0"/>
        <v>80.483513888888865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</row>
    <row r="36" spans="1:25" ht="16.5" thickBot="1" x14ac:dyDescent="0.3">
      <c r="A36" s="59" t="s">
        <v>76</v>
      </c>
      <c r="B36" s="60" t="s">
        <v>101</v>
      </c>
      <c r="C36" s="74">
        <v>0.01</v>
      </c>
      <c r="D36" s="61">
        <f t="shared" si="0"/>
        <v>53.65567592592592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</row>
    <row r="37" spans="1:25" ht="16.5" thickBot="1" x14ac:dyDescent="0.3">
      <c r="A37" s="59" t="s">
        <v>78</v>
      </c>
      <c r="B37" s="60" t="s">
        <v>102</v>
      </c>
      <c r="C37" s="74">
        <v>6.0000000000000001E-3</v>
      </c>
      <c r="D37" s="61">
        <f t="shared" si="0"/>
        <v>32.19340555555555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</row>
    <row r="38" spans="1:25" ht="16.5" thickBot="1" x14ac:dyDescent="0.3">
      <c r="A38" s="59" t="s">
        <v>81</v>
      </c>
      <c r="B38" s="60" t="s">
        <v>103</v>
      </c>
      <c r="C38" s="74">
        <v>2E-3</v>
      </c>
      <c r="D38" s="61">
        <f t="shared" si="0"/>
        <v>10.731135185185183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</row>
    <row r="39" spans="1:25" ht="16.5" thickBot="1" x14ac:dyDescent="0.3">
      <c r="A39" s="328" t="s">
        <v>104</v>
      </c>
      <c r="B39" s="329"/>
      <c r="C39" s="330"/>
      <c r="D39" s="64">
        <f>SUM(D32:D38)</f>
        <v>1706.2504944444438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</row>
    <row r="40" spans="1:25" ht="16.5" thickBot="1" x14ac:dyDescent="0.3">
      <c r="A40" s="59" t="s">
        <v>84</v>
      </c>
      <c r="B40" s="60" t="s">
        <v>105</v>
      </c>
      <c r="C40" s="74">
        <v>0.08</v>
      </c>
      <c r="D40" s="61">
        <f>C40*SUM($C$14,$C$26)</f>
        <v>429.24540740740736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</row>
    <row r="41" spans="1:25" ht="16.5" thickBot="1" x14ac:dyDescent="0.3">
      <c r="A41" s="328" t="s">
        <v>106</v>
      </c>
      <c r="B41" s="329"/>
      <c r="C41" s="330"/>
      <c r="D41" s="64">
        <f>SUM(D39:D40)</f>
        <v>2135.4959018518512</v>
      </c>
      <c r="E41" s="63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</row>
    <row r="42" spans="1:25" ht="15.75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</row>
    <row r="43" spans="1:25" ht="15.75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</row>
    <row r="44" spans="1:25" ht="15.75" x14ac:dyDescent="0.25">
      <c r="A44" s="332" t="s">
        <v>107</v>
      </c>
      <c r="B44" s="299"/>
      <c r="C44" s="300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ht="16.5" thickBot="1" x14ac:dyDescent="0.3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</row>
    <row r="46" spans="1:25" ht="16.5" thickBot="1" x14ac:dyDescent="0.3">
      <c r="A46" s="56" t="s">
        <v>108</v>
      </c>
      <c r="B46" s="57" t="s">
        <v>109</v>
      </c>
      <c r="C46" s="57" t="s">
        <v>71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</row>
    <row r="47" spans="1:25" ht="16.5" thickBot="1" x14ac:dyDescent="0.3">
      <c r="A47" s="59" t="s">
        <v>2</v>
      </c>
      <c r="B47" s="60" t="s">
        <v>110</v>
      </c>
      <c r="C47" s="61">
        <v>0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</row>
    <row r="48" spans="1:25" ht="16.5" thickBot="1" x14ac:dyDescent="0.3">
      <c r="A48" s="59" t="s">
        <v>4</v>
      </c>
      <c r="B48" s="60" t="s">
        <v>46</v>
      </c>
      <c r="C48" s="61">
        <f>15*'Determinantes '!VALE_OU_TICKET_REFEIÇÃO*(1-Desconto_do_valor_facial_do_vale_ou_ticket_refeição)</f>
        <v>516.6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</row>
    <row r="49" spans="1:25" ht="16.5" thickBot="1" x14ac:dyDescent="0.3">
      <c r="A49" s="59" t="s">
        <v>7</v>
      </c>
      <c r="B49" s="60" t="s">
        <v>49</v>
      </c>
      <c r="C49" s="61">
        <f>'Determinantes '!Cesta_básica-('Determinantes '!Cesta_básica*'Determinantes '!Desconto_do_valor_da_cesta_básica)</f>
        <v>198.02749999999997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</row>
    <row r="50" spans="1:25" ht="16.5" thickBot="1" x14ac:dyDescent="0.3">
      <c r="A50" s="59" t="s">
        <v>9</v>
      </c>
      <c r="B50" s="60" t="s">
        <v>52</v>
      </c>
      <c r="C50" s="61">
        <f>'Determinantes '!Cesta_básica-('Determinantes '!Cesta_básica*'Determinantes '!Desconto_do_valor_da_cesta_básica)</f>
        <v>198.02749999999997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</row>
    <row r="51" spans="1:25" ht="16.5" thickBot="1" x14ac:dyDescent="0.3">
      <c r="A51" s="59" t="s">
        <v>76</v>
      </c>
      <c r="B51" s="60" t="s">
        <v>213</v>
      </c>
      <c r="C51" s="61">
        <v>0</v>
      </c>
      <c r="D51" s="96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</row>
    <row r="52" spans="1:25" ht="16.5" thickBot="1" x14ac:dyDescent="0.3">
      <c r="A52" s="59" t="s">
        <v>78</v>
      </c>
      <c r="B52" s="60" t="s">
        <v>114</v>
      </c>
      <c r="C52" s="77">
        <f>'Determinantes '!C33</f>
        <v>20.594999999999999</v>
      </c>
      <c r="D52" s="96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</row>
    <row r="53" spans="1:25" ht="16.5" thickBot="1" x14ac:dyDescent="0.3">
      <c r="A53" s="328" t="s">
        <v>92</v>
      </c>
      <c r="B53" s="330"/>
      <c r="C53" s="64">
        <f>SUM(C47:C52)</f>
        <v>933.25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</row>
    <row r="54" spans="1:25" ht="15.75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</row>
    <row r="55" spans="1:25" ht="15.75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</row>
    <row r="56" spans="1:25" ht="15.75" x14ac:dyDescent="0.25">
      <c r="A56" s="332" t="s">
        <v>115</v>
      </c>
      <c r="B56" s="299"/>
      <c r="C56" s="300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</row>
    <row r="57" spans="1:25" ht="16.5" thickBot="1" x14ac:dyDescent="0.3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</row>
    <row r="58" spans="1:25" ht="16.5" thickBot="1" x14ac:dyDescent="0.3">
      <c r="A58" s="56">
        <v>2</v>
      </c>
      <c r="B58" s="57" t="s">
        <v>116</v>
      </c>
      <c r="C58" s="57" t="s">
        <v>71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</row>
    <row r="59" spans="1:25" ht="16.5" thickBot="1" x14ac:dyDescent="0.3">
      <c r="A59" s="59" t="s">
        <v>88</v>
      </c>
      <c r="B59" s="60" t="s">
        <v>89</v>
      </c>
      <c r="C59" s="61">
        <f>C26</f>
        <v>536.55675925925914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ht="16.5" thickBot="1" x14ac:dyDescent="0.3">
      <c r="A60" s="59" t="s">
        <v>94</v>
      </c>
      <c r="B60" s="60" t="s">
        <v>95</v>
      </c>
      <c r="C60" s="61">
        <f>D41</f>
        <v>2135.4959018518512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</row>
    <row r="61" spans="1:25" ht="16.5" thickBot="1" x14ac:dyDescent="0.3">
      <c r="A61" s="59" t="s">
        <v>108</v>
      </c>
      <c r="B61" s="60" t="s">
        <v>109</v>
      </c>
      <c r="C61" s="61">
        <f>C53</f>
        <v>933.25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</row>
    <row r="62" spans="1:25" ht="16.5" thickBot="1" x14ac:dyDescent="0.3">
      <c r="A62" s="328" t="s">
        <v>92</v>
      </c>
      <c r="B62" s="330"/>
      <c r="C62" s="64">
        <f>SUM(C59:C61)</f>
        <v>3605.3026611111104</v>
      </c>
      <c r="D62" s="54"/>
      <c r="E62" s="63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</row>
    <row r="63" spans="1:25" ht="15.75" x14ac:dyDescent="0.25">
      <c r="A63" s="80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</row>
    <row r="64" spans="1:25" ht="15.75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</row>
    <row r="65" spans="1:25" ht="15.75" x14ac:dyDescent="0.25">
      <c r="A65" s="331" t="s">
        <v>117</v>
      </c>
      <c r="B65" s="299"/>
      <c r="C65" s="300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</row>
    <row r="66" spans="1:25" ht="16.5" thickBot="1" x14ac:dyDescent="0.3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ht="16.5" thickBot="1" x14ac:dyDescent="0.3">
      <c r="A67" s="56">
        <v>3</v>
      </c>
      <c r="B67" s="57" t="s">
        <v>118</v>
      </c>
      <c r="C67" s="57" t="s">
        <v>71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</row>
    <row r="68" spans="1:25" ht="16.5" thickBot="1" x14ac:dyDescent="0.3">
      <c r="A68" s="59" t="s">
        <v>2</v>
      </c>
      <c r="B68" s="81" t="s">
        <v>119</v>
      </c>
      <c r="C68" s="61">
        <f>(((C14+(C62-D39))/12)+(D40*0.4))*(Demissão_SEM_justa_Causa*_._Aviso_prévio_indenizado)/10</f>
        <v>29.117203440874999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</row>
    <row r="69" spans="1:25" ht="16.5" thickBot="1" x14ac:dyDescent="0.3">
      <c r="A69" s="59" t="s">
        <v>4</v>
      </c>
      <c r="B69" s="81" t="s">
        <v>120</v>
      </c>
      <c r="C69" s="61">
        <f>(((C14+C62)/12)+(D40*40%))*(Demissão_SEM_justa_Causa*_._Aviso_prévio_trabalhado)/10</f>
        <v>16.741219256802079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</row>
    <row r="70" spans="1:25" ht="16.5" thickBot="1" x14ac:dyDescent="0.3">
      <c r="A70" s="59" t="s">
        <v>7</v>
      </c>
      <c r="B70" s="81" t="s">
        <v>121</v>
      </c>
      <c r="C70" s="82">
        <f>-C26*Demissão_COM_justa_Causa</f>
        <v>-42.012394249999986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</row>
    <row r="71" spans="1:25" ht="16.5" thickBot="1" x14ac:dyDescent="0.3">
      <c r="A71" s="328" t="s">
        <v>92</v>
      </c>
      <c r="B71" s="330"/>
      <c r="C71" s="64">
        <f>SUM(C68:C70)</f>
        <v>3.8460284476770923</v>
      </c>
      <c r="D71" s="85"/>
      <c r="E71" s="63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</row>
    <row r="72" spans="1:25" ht="15.75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</row>
    <row r="73" spans="1:25" ht="15.75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</row>
    <row r="74" spans="1:25" ht="15.75" x14ac:dyDescent="0.25">
      <c r="A74" s="331" t="s">
        <v>122</v>
      </c>
      <c r="B74" s="299"/>
      <c r="C74" s="300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</row>
    <row r="75" spans="1:25" ht="16.5" thickBot="1" x14ac:dyDescent="0.3">
      <c r="A75" s="69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</row>
    <row r="76" spans="1:25" ht="16.5" thickBot="1" x14ac:dyDescent="0.3">
      <c r="A76" s="56">
        <v>4</v>
      </c>
      <c r="B76" s="57" t="s">
        <v>123</v>
      </c>
      <c r="C76" s="57" t="s">
        <v>71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</row>
    <row r="77" spans="1:25" ht="16.5" thickBot="1" x14ac:dyDescent="0.3">
      <c r="A77" s="59" t="s">
        <v>124</v>
      </c>
      <c r="B77" s="192" t="s">
        <v>214</v>
      </c>
      <c r="C77" s="193">
        <f>(15*SUM(C62+C17+C71)/30)/12</f>
        <v>372.46996446236108</v>
      </c>
      <c r="D77" s="195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</row>
    <row r="78" spans="1:25" ht="16.5" thickBot="1" x14ac:dyDescent="0.3">
      <c r="A78" s="59" t="s">
        <v>126</v>
      </c>
      <c r="B78" s="60" t="s">
        <v>127</v>
      </c>
      <c r="C78" s="61">
        <f>(((C17+C62+C71)/30)*Determinantes!C37)/12</f>
        <v>157.83290587437727</v>
      </c>
      <c r="D78" s="54"/>
      <c r="E78" s="63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</row>
    <row r="79" spans="1:25" ht="16.5" thickBot="1" x14ac:dyDescent="0.3">
      <c r="A79" s="59" t="s">
        <v>128</v>
      </c>
      <c r="B79" s="60" t="s">
        <v>129</v>
      </c>
      <c r="C79" s="61">
        <f>(((C14+C62+C71)/220)*15)*0</f>
        <v>0</v>
      </c>
      <c r="D79" s="54"/>
      <c r="E79" s="63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</row>
    <row r="80" spans="1:25" ht="16.5" thickBot="1" x14ac:dyDescent="0.3">
      <c r="A80" s="328" t="s">
        <v>92</v>
      </c>
      <c r="B80" s="330"/>
      <c r="C80" s="64">
        <f>SUM(C77:C79)</f>
        <v>530.30287033673835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</row>
    <row r="81" spans="1:25" ht="15.75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</row>
    <row r="82" spans="1:25" ht="15.75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</row>
    <row r="83" spans="1:25" ht="15.75" x14ac:dyDescent="0.25">
      <c r="A83" s="331" t="s">
        <v>130</v>
      </c>
      <c r="B83" s="299"/>
      <c r="C83" s="300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</row>
    <row r="84" spans="1:25" ht="16.5" thickBot="1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</row>
    <row r="85" spans="1:25" ht="16.5" thickBot="1" x14ac:dyDescent="0.3">
      <c r="A85" s="56">
        <v>5</v>
      </c>
      <c r="B85" s="86" t="s">
        <v>131</v>
      </c>
      <c r="C85" s="57" t="s">
        <v>71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</row>
    <row r="86" spans="1:25" ht="16.5" thickBot="1" x14ac:dyDescent="0.3">
      <c r="A86" s="59" t="s">
        <v>2</v>
      </c>
      <c r="B86" s="60" t="s">
        <v>167</v>
      </c>
      <c r="C86" s="61">
        <v>0</v>
      </c>
      <c r="D86" s="96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</row>
    <row r="87" spans="1:25" ht="16.5" thickBot="1" x14ac:dyDescent="0.3">
      <c r="A87" s="328" t="s">
        <v>106</v>
      </c>
      <c r="B87" s="330"/>
      <c r="C87" s="64">
        <f>SUM(C86)</f>
        <v>0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</row>
    <row r="88" spans="1:25" ht="15.75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</row>
    <row r="89" spans="1:25" ht="15.75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</row>
    <row r="90" spans="1:25" ht="15.75" x14ac:dyDescent="0.25">
      <c r="A90" s="331" t="s">
        <v>133</v>
      </c>
      <c r="B90" s="299"/>
      <c r="C90" s="300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</row>
    <row r="91" spans="1:25" ht="16.5" thickBot="1" x14ac:dyDescent="0.3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</row>
    <row r="92" spans="1:25" ht="16.5" thickBot="1" x14ac:dyDescent="0.3">
      <c r="A92" s="56">
        <v>6</v>
      </c>
      <c r="B92" s="86" t="s">
        <v>134</v>
      </c>
      <c r="C92" s="57" t="s">
        <v>96</v>
      </c>
      <c r="D92" s="57" t="s">
        <v>71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</row>
    <row r="93" spans="1:25" ht="16.5" thickBot="1" x14ac:dyDescent="0.3">
      <c r="A93" s="59" t="s">
        <v>2</v>
      </c>
      <c r="B93" s="60" t="s">
        <v>32</v>
      </c>
      <c r="C93" s="74">
        <f>'Determinantes '!Custos_Indiretos</f>
        <v>0.05</v>
      </c>
      <c r="D93" s="61">
        <f>C110*C93</f>
        <v>473.4791008716702</v>
      </c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</row>
    <row r="94" spans="1:25" ht="16.5" thickBot="1" x14ac:dyDescent="0.3">
      <c r="A94" s="59" t="s">
        <v>4</v>
      </c>
      <c r="B94" s="60" t="s">
        <v>33</v>
      </c>
      <c r="C94" s="74">
        <f>'Determinantes '!Lucro</f>
        <v>6.7900000000000002E-2</v>
      </c>
      <c r="D94" s="61">
        <f>SUM(C110,D93)*C94</f>
        <v>675.13384993291459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</row>
    <row r="95" spans="1:25" ht="16.5" thickBot="1" x14ac:dyDescent="0.3">
      <c r="A95" s="59" t="s">
        <v>7</v>
      </c>
      <c r="B95" s="333" t="s">
        <v>135</v>
      </c>
      <c r="C95" s="329"/>
      <c r="D95" s="330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</row>
    <row r="96" spans="1:25" ht="16.5" thickBot="1" x14ac:dyDescent="0.3">
      <c r="A96" s="59"/>
      <c r="B96" s="60" t="s">
        <v>136</v>
      </c>
      <c r="C96" s="74">
        <v>6.4999999999999997E-3</v>
      </c>
      <c r="D96" s="61">
        <f>(SUM($C$110,$D$93:$D$94)/(1-SUM($C$96:$C$98)))*C96</f>
        <v>73.15131668632425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</row>
    <row r="97" spans="1:25" ht="16.5" thickBot="1" x14ac:dyDescent="0.3">
      <c r="A97" s="59"/>
      <c r="B97" s="60" t="s">
        <v>137</v>
      </c>
      <c r="C97" s="74">
        <v>0.03</v>
      </c>
      <c r="D97" s="61">
        <f>(SUM($C$110,$D$93:$D$94)/(1-SUM($C$96:$C$98)))*C97</f>
        <v>337.62146162918884</v>
      </c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</row>
    <row r="98" spans="1:25" ht="16.5" thickBot="1" x14ac:dyDescent="0.3">
      <c r="A98" s="59"/>
      <c r="B98" s="60" t="s">
        <v>138</v>
      </c>
      <c r="C98" s="74">
        <v>0.02</v>
      </c>
      <c r="D98" s="61">
        <f>(SUM($C$110,$D$93:$D$94)/(1-SUM($C$96:$C$98)))*C98</f>
        <v>225.08097441945924</v>
      </c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</row>
    <row r="99" spans="1:25" ht="16.5" thickBot="1" x14ac:dyDescent="0.3">
      <c r="A99" s="328" t="s">
        <v>106</v>
      </c>
      <c r="B99" s="329"/>
      <c r="C99" s="330"/>
      <c r="D99" s="64">
        <f>SUM(D93:D94,D96:D98)</f>
        <v>1784.4667035395569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</row>
    <row r="100" spans="1:25" ht="15.75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</row>
    <row r="101" spans="1:25" ht="15.75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</row>
    <row r="102" spans="1:25" ht="15.75" x14ac:dyDescent="0.25">
      <c r="A102" s="331" t="s">
        <v>139</v>
      </c>
      <c r="B102" s="299"/>
      <c r="C102" s="300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</row>
    <row r="103" spans="1:25" ht="16.5" thickBot="1" x14ac:dyDescent="0.3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</row>
    <row r="104" spans="1:25" ht="16.5" thickBot="1" x14ac:dyDescent="0.3">
      <c r="A104" s="56"/>
      <c r="B104" s="57" t="s">
        <v>140</v>
      </c>
      <c r="C104" s="57" t="s">
        <v>71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</row>
    <row r="105" spans="1:25" ht="16.5" thickBot="1" x14ac:dyDescent="0.3">
      <c r="A105" s="88" t="s">
        <v>2</v>
      </c>
      <c r="B105" s="60" t="s">
        <v>69</v>
      </c>
      <c r="C105" s="89">
        <f>C17</f>
        <v>5330.1304575378781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</row>
    <row r="106" spans="1:25" ht="16.5" thickBot="1" x14ac:dyDescent="0.3">
      <c r="A106" s="88" t="s">
        <v>4</v>
      </c>
      <c r="B106" s="60" t="s">
        <v>86</v>
      </c>
      <c r="C106" s="89">
        <f>C62</f>
        <v>3605.3026611111104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</row>
    <row r="107" spans="1:25" ht="16.5" thickBot="1" x14ac:dyDescent="0.3">
      <c r="A107" s="88" t="s">
        <v>7</v>
      </c>
      <c r="B107" s="60" t="s">
        <v>117</v>
      </c>
      <c r="C107" s="89">
        <f>C71</f>
        <v>3.8460284476770923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</row>
    <row r="108" spans="1:25" ht="16.5" thickBot="1" x14ac:dyDescent="0.3">
      <c r="A108" s="88" t="s">
        <v>9</v>
      </c>
      <c r="B108" s="60" t="s">
        <v>122</v>
      </c>
      <c r="C108" s="89">
        <f>C80</f>
        <v>530.30287033673835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</row>
    <row r="109" spans="1:25" ht="16.5" thickBot="1" x14ac:dyDescent="0.3">
      <c r="A109" s="88" t="s">
        <v>76</v>
      </c>
      <c r="B109" s="60" t="s">
        <v>130</v>
      </c>
      <c r="C109" s="89">
        <f>C87</f>
        <v>0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</row>
    <row r="110" spans="1:25" ht="16.5" customHeight="1" thickBot="1" x14ac:dyDescent="0.3">
      <c r="A110" s="328" t="s">
        <v>141</v>
      </c>
      <c r="B110" s="330"/>
      <c r="C110" s="91">
        <f>SUM(C105:C109)</f>
        <v>9469.582017433404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</row>
    <row r="111" spans="1:25" ht="16.5" thickBot="1" x14ac:dyDescent="0.3">
      <c r="A111" s="88" t="s">
        <v>78</v>
      </c>
      <c r="B111" s="60" t="s">
        <v>142</v>
      </c>
      <c r="C111" s="89">
        <f>D99</f>
        <v>1784.4667035395569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</row>
    <row r="112" spans="1:25" ht="16.5" thickBot="1" x14ac:dyDescent="0.3">
      <c r="A112" s="328" t="s">
        <v>143</v>
      </c>
      <c r="B112" s="330"/>
      <c r="C112" s="91">
        <f>ROUND(SUM(C110:C111),2)</f>
        <v>11254.05</v>
      </c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</row>
    <row r="113" spans="1:25" ht="15.75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</row>
    <row r="114" spans="1:25" ht="15.75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</row>
    <row r="115" spans="1:25" ht="15.75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</row>
    <row r="116" spans="1:25" ht="15.75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</row>
    <row r="117" spans="1:25" ht="15.75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</row>
    <row r="118" spans="1:25" ht="15.75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</row>
    <row r="119" spans="1:25" ht="15.75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</row>
    <row r="120" spans="1:25" ht="15.75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</row>
    <row r="121" spans="1:25" ht="15.75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</row>
    <row r="122" spans="1:25" ht="15.75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</row>
    <row r="123" spans="1:25" ht="15.75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</row>
    <row r="124" spans="1:25" ht="15.75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</row>
    <row r="125" spans="1:25" ht="15.75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</row>
    <row r="126" spans="1:25" ht="15.75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</row>
    <row r="127" spans="1:25" ht="15.75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</row>
    <row r="128" spans="1:25" ht="15.75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</row>
    <row r="129" spans="1:25" ht="15.75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</row>
    <row r="130" spans="1:25" ht="15.75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</row>
    <row r="131" spans="1:25" ht="15.75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</row>
    <row r="132" spans="1:25" ht="15.75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</row>
    <row r="133" spans="1:25" ht="15.75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</row>
    <row r="134" spans="1:25" ht="15.75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</row>
    <row r="135" spans="1:25" ht="15.75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</row>
    <row r="136" spans="1:25" ht="15.75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</row>
    <row r="137" spans="1:25" ht="15.75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</row>
    <row r="138" spans="1:25" ht="15.75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</row>
    <row r="139" spans="1:25" ht="15.75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</row>
    <row r="140" spans="1:25" ht="15.75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</row>
    <row r="141" spans="1:25" ht="15.75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</row>
    <row r="142" spans="1:25" ht="15.75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</row>
    <row r="143" spans="1:25" ht="15.75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</row>
    <row r="144" spans="1:25" ht="15.75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</row>
    <row r="145" spans="1:25" ht="15.75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</row>
    <row r="146" spans="1:25" ht="15.75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</row>
    <row r="147" spans="1:25" ht="15.75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</row>
    <row r="148" spans="1:25" ht="15.75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</row>
    <row r="149" spans="1:25" ht="15.75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</row>
    <row r="150" spans="1:25" ht="15.75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</row>
    <row r="151" spans="1:25" ht="15.75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</row>
    <row r="152" spans="1:25" ht="15.75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</row>
    <row r="153" spans="1:25" ht="15.75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</row>
    <row r="154" spans="1:25" ht="15.75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</row>
    <row r="155" spans="1:25" ht="15.75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</row>
    <row r="156" spans="1:25" ht="15.75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</row>
    <row r="157" spans="1:25" ht="15.75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</row>
    <row r="158" spans="1:25" ht="15.75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</row>
    <row r="159" spans="1:25" ht="15.75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</row>
    <row r="160" spans="1:25" ht="15.75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</row>
    <row r="161" spans="1:25" ht="15.75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</row>
    <row r="162" spans="1:25" ht="15.75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</row>
    <row r="163" spans="1:25" ht="15.75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</row>
    <row r="164" spans="1:25" ht="15.75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</row>
    <row r="165" spans="1:25" ht="15.75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</row>
    <row r="166" spans="1:25" ht="15.75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</row>
    <row r="167" spans="1:25" ht="15.75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</row>
    <row r="168" spans="1:25" ht="15.75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</row>
    <row r="169" spans="1:25" ht="15.75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</row>
    <row r="170" spans="1:25" ht="15.75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</row>
    <row r="171" spans="1:25" ht="15.75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</row>
    <row r="172" spans="1:25" ht="15.75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</row>
    <row r="173" spans="1:25" ht="15.75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</row>
    <row r="174" spans="1:25" ht="15.75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</row>
    <row r="175" spans="1:25" ht="15.75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</row>
    <row r="176" spans="1:25" ht="15.75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</row>
    <row r="177" spans="1:25" ht="15.75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</row>
    <row r="178" spans="1:25" ht="15.75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</row>
    <row r="179" spans="1:25" ht="15.75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</row>
    <row r="180" spans="1:25" ht="15.75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</row>
    <row r="181" spans="1:25" ht="15.75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</row>
    <row r="182" spans="1:25" ht="15.75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</row>
    <row r="183" spans="1:25" ht="15.75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</row>
    <row r="184" spans="1:25" ht="15.75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</row>
    <row r="185" spans="1:25" ht="15.75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ht="15.75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</row>
    <row r="187" spans="1:25" ht="15.75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</row>
    <row r="188" spans="1:25" ht="15.75" x14ac:dyDescent="0.25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</row>
    <row r="189" spans="1:25" ht="15.75" x14ac:dyDescent="0.25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</row>
    <row r="190" spans="1:25" ht="15.75" x14ac:dyDescent="0.25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</row>
    <row r="191" spans="1:25" ht="15.75" x14ac:dyDescent="0.25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</row>
    <row r="192" spans="1:25" ht="15.75" x14ac:dyDescent="0.25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</row>
    <row r="193" spans="1:25" ht="15.75" x14ac:dyDescent="0.25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</row>
    <row r="194" spans="1:25" ht="15.75" x14ac:dyDescent="0.25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</row>
    <row r="195" spans="1:25" ht="15.75" x14ac:dyDescent="0.25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</row>
    <row r="196" spans="1:25" ht="15.75" x14ac:dyDescent="0.25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</row>
    <row r="197" spans="1:25" ht="15.75" x14ac:dyDescent="0.25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</row>
    <row r="198" spans="1:25" ht="15.75" x14ac:dyDescent="0.25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</row>
    <row r="199" spans="1:25" ht="15.75" x14ac:dyDescent="0.25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</row>
    <row r="200" spans="1:25" ht="15.75" x14ac:dyDescent="0.25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</row>
    <row r="201" spans="1:25" ht="15.75" x14ac:dyDescent="0.25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</row>
    <row r="202" spans="1:25" ht="15.75" x14ac:dyDescent="0.25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</row>
    <row r="203" spans="1:25" ht="15.75" x14ac:dyDescent="0.25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</row>
    <row r="204" spans="1:25" ht="15.75" x14ac:dyDescent="0.25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</row>
    <row r="205" spans="1:25" ht="15.75" x14ac:dyDescent="0.25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</row>
    <row r="206" spans="1:25" ht="15.75" x14ac:dyDescent="0.25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</row>
    <row r="207" spans="1:25" ht="15.75" x14ac:dyDescent="0.25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</row>
    <row r="208" spans="1:25" ht="15.75" x14ac:dyDescent="0.25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</row>
    <row r="209" spans="1:25" ht="15.75" x14ac:dyDescent="0.2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</row>
    <row r="210" spans="1:25" ht="15.75" x14ac:dyDescent="0.25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</row>
    <row r="211" spans="1:25" ht="15.75" x14ac:dyDescent="0.25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</row>
    <row r="212" spans="1:25" ht="15.75" x14ac:dyDescent="0.25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</row>
    <row r="213" spans="1:25" ht="15.75" x14ac:dyDescent="0.25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</row>
    <row r="214" spans="1:25" ht="15.75" x14ac:dyDescent="0.25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</row>
    <row r="215" spans="1:25" ht="15.75" x14ac:dyDescent="0.25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</row>
    <row r="216" spans="1:25" ht="15.75" x14ac:dyDescent="0.25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</row>
    <row r="217" spans="1:25" ht="15.75" x14ac:dyDescent="0.2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</row>
    <row r="218" spans="1:25" ht="15.75" x14ac:dyDescent="0.25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</row>
    <row r="219" spans="1:25" ht="15.75" x14ac:dyDescent="0.25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</row>
    <row r="220" spans="1:25" ht="15.75" x14ac:dyDescent="0.25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</row>
    <row r="221" spans="1:25" ht="15.75" x14ac:dyDescent="0.25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</row>
    <row r="222" spans="1:25" ht="15.75" x14ac:dyDescent="0.25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</row>
    <row r="223" spans="1:25" ht="15.75" x14ac:dyDescent="0.25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</row>
    <row r="224" spans="1:25" ht="15.75" x14ac:dyDescent="0.25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</row>
    <row r="225" spans="1:25" ht="15.75" x14ac:dyDescent="0.25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</row>
    <row r="226" spans="1:25" ht="15.75" x14ac:dyDescent="0.25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1:25" ht="15.75" x14ac:dyDescent="0.25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</row>
    <row r="228" spans="1:25" ht="15.75" x14ac:dyDescent="0.25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</row>
    <row r="229" spans="1:25" ht="15.75" x14ac:dyDescent="0.25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</row>
    <row r="230" spans="1:25" ht="15.75" x14ac:dyDescent="0.25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</row>
    <row r="231" spans="1:25" ht="15.75" x14ac:dyDescent="0.25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</row>
    <row r="232" spans="1:25" ht="15.75" x14ac:dyDescent="0.25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</row>
    <row r="233" spans="1:25" ht="15.75" x14ac:dyDescent="0.2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</row>
    <row r="234" spans="1:25" ht="15.75" x14ac:dyDescent="0.25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</row>
    <row r="235" spans="1:25" ht="15.75" x14ac:dyDescent="0.25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</row>
    <row r="236" spans="1:25" ht="15.75" x14ac:dyDescent="0.25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</row>
    <row r="237" spans="1:25" ht="15.75" x14ac:dyDescent="0.25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</row>
    <row r="238" spans="1:25" ht="15.75" x14ac:dyDescent="0.25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</row>
    <row r="239" spans="1:25" ht="15.75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</row>
    <row r="240" spans="1:25" ht="15.75" x14ac:dyDescent="0.2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</row>
    <row r="241" spans="1:25" ht="15.75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</row>
    <row r="242" spans="1:25" ht="15.75" x14ac:dyDescent="0.25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</row>
    <row r="243" spans="1:25" ht="15.75" x14ac:dyDescent="0.25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</row>
    <row r="244" spans="1:25" ht="15.75" x14ac:dyDescent="0.25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</row>
    <row r="245" spans="1:25" ht="15.75" x14ac:dyDescent="0.25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</row>
    <row r="246" spans="1:25" ht="15.75" x14ac:dyDescent="0.25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</row>
    <row r="247" spans="1:25" ht="15.75" x14ac:dyDescent="0.25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</row>
    <row r="248" spans="1:25" ht="15.75" x14ac:dyDescent="0.25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</row>
    <row r="249" spans="1:25" ht="15.75" x14ac:dyDescent="0.25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</row>
    <row r="250" spans="1:25" ht="15.75" x14ac:dyDescent="0.25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</row>
    <row r="251" spans="1:25" ht="15.75" x14ac:dyDescent="0.25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</row>
    <row r="252" spans="1:25" ht="15.75" x14ac:dyDescent="0.25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</row>
    <row r="253" spans="1:25" ht="15.75" x14ac:dyDescent="0.25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</row>
    <row r="254" spans="1:25" ht="15.75" x14ac:dyDescent="0.25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</row>
    <row r="255" spans="1:25" ht="15.75" x14ac:dyDescent="0.25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</row>
    <row r="256" spans="1:25" ht="15.75" x14ac:dyDescent="0.25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</row>
    <row r="257" spans="1:25" ht="15.75" x14ac:dyDescent="0.25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</row>
    <row r="258" spans="1:25" ht="15.75" x14ac:dyDescent="0.25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</row>
    <row r="259" spans="1:25" ht="15.75" x14ac:dyDescent="0.25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</row>
    <row r="260" spans="1:25" ht="15.75" x14ac:dyDescent="0.25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</row>
    <row r="261" spans="1:25" ht="15.75" x14ac:dyDescent="0.25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</row>
    <row r="262" spans="1:25" ht="15.75" x14ac:dyDescent="0.25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</row>
    <row r="263" spans="1:25" ht="15.75" x14ac:dyDescent="0.25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</row>
    <row r="264" spans="1:25" ht="15.75" x14ac:dyDescent="0.25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</row>
    <row r="265" spans="1:25" ht="15.75" x14ac:dyDescent="0.25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</row>
    <row r="266" spans="1:25" ht="15.75" x14ac:dyDescent="0.25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</row>
    <row r="267" spans="1:25" ht="15.75" x14ac:dyDescent="0.25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</row>
    <row r="268" spans="1:25" ht="15.75" x14ac:dyDescent="0.25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</row>
    <row r="269" spans="1:25" ht="15.75" x14ac:dyDescent="0.25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</row>
    <row r="270" spans="1:25" ht="15.75" x14ac:dyDescent="0.25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</row>
    <row r="271" spans="1:25" ht="15.75" x14ac:dyDescent="0.25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</row>
    <row r="272" spans="1:25" ht="15.75" x14ac:dyDescent="0.25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</row>
    <row r="273" spans="1:25" ht="15.75" x14ac:dyDescent="0.25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</row>
    <row r="274" spans="1:25" ht="15.75" x14ac:dyDescent="0.25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</row>
    <row r="275" spans="1:25" ht="15.75" x14ac:dyDescent="0.25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</row>
    <row r="276" spans="1:25" ht="15.75" x14ac:dyDescent="0.25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</row>
    <row r="277" spans="1:25" ht="15.75" x14ac:dyDescent="0.25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</row>
    <row r="278" spans="1:25" ht="15.75" x14ac:dyDescent="0.25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</row>
    <row r="279" spans="1:25" ht="15.75" x14ac:dyDescent="0.25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</row>
    <row r="280" spans="1:25" ht="15.75" x14ac:dyDescent="0.25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</row>
    <row r="281" spans="1:25" ht="15.75" x14ac:dyDescent="0.25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</row>
    <row r="282" spans="1:25" ht="15.75" x14ac:dyDescent="0.25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</row>
    <row r="283" spans="1:25" ht="15.75" x14ac:dyDescent="0.25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</row>
    <row r="284" spans="1:25" ht="15.75" x14ac:dyDescent="0.25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</row>
    <row r="285" spans="1:25" ht="15.75" x14ac:dyDescent="0.25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</row>
    <row r="286" spans="1:25" ht="15.75" x14ac:dyDescent="0.25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</row>
    <row r="287" spans="1:25" ht="15.75" x14ac:dyDescent="0.25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</row>
    <row r="288" spans="1:25" ht="15.75" x14ac:dyDescent="0.25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</row>
    <row r="289" spans="1:25" ht="15.75" x14ac:dyDescent="0.25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</row>
    <row r="290" spans="1:25" ht="15.75" x14ac:dyDescent="0.25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</row>
    <row r="291" spans="1:25" ht="15.75" x14ac:dyDescent="0.25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</row>
    <row r="292" spans="1:25" ht="15.75" x14ac:dyDescent="0.25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</row>
    <row r="293" spans="1:25" ht="15.75" x14ac:dyDescent="0.25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</row>
    <row r="294" spans="1:25" ht="15.75" x14ac:dyDescent="0.25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</row>
    <row r="295" spans="1:25" ht="15.75" x14ac:dyDescent="0.25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</row>
    <row r="296" spans="1:25" ht="15.75" x14ac:dyDescent="0.25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</row>
    <row r="297" spans="1:25" ht="15.75" x14ac:dyDescent="0.25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</row>
    <row r="298" spans="1:25" ht="15.75" x14ac:dyDescent="0.25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</row>
    <row r="299" spans="1:25" ht="15.75" x14ac:dyDescent="0.25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</row>
    <row r="300" spans="1:25" ht="15.75" x14ac:dyDescent="0.25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</row>
    <row r="301" spans="1:25" ht="15.75" x14ac:dyDescent="0.25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</row>
    <row r="302" spans="1:25" ht="15.75" x14ac:dyDescent="0.25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</row>
    <row r="303" spans="1:25" ht="15.75" x14ac:dyDescent="0.25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</row>
    <row r="304" spans="1:25" ht="15.75" x14ac:dyDescent="0.25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</row>
    <row r="305" spans="1:25" ht="15.75" x14ac:dyDescent="0.25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</row>
    <row r="306" spans="1:25" ht="15.75" x14ac:dyDescent="0.25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</row>
    <row r="307" spans="1:25" ht="15.75" x14ac:dyDescent="0.25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</row>
    <row r="308" spans="1:25" ht="15.75" x14ac:dyDescent="0.25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</row>
    <row r="309" spans="1:25" ht="15.75" x14ac:dyDescent="0.25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</row>
    <row r="310" spans="1:25" ht="15.75" x14ac:dyDescent="0.25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</row>
    <row r="311" spans="1:25" ht="15.75" x14ac:dyDescent="0.25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</row>
    <row r="312" spans="1:25" ht="15.75" x14ac:dyDescent="0.25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</row>
    <row r="313" spans="1:25" ht="15.75" x14ac:dyDescent="0.25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</row>
    <row r="314" spans="1:25" ht="15.75" x14ac:dyDescent="0.25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</row>
    <row r="315" spans="1:25" ht="15.75" x14ac:dyDescent="0.25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</row>
    <row r="316" spans="1:25" ht="15.75" x14ac:dyDescent="0.25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</row>
    <row r="317" spans="1:25" ht="15.75" x14ac:dyDescent="0.25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</row>
    <row r="318" spans="1:25" ht="15.75" x14ac:dyDescent="0.25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</row>
    <row r="319" spans="1:25" ht="15.75" x14ac:dyDescent="0.25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</row>
    <row r="320" spans="1:25" ht="15.75" x14ac:dyDescent="0.25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</row>
    <row r="321" spans="1:25" ht="15.75" x14ac:dyDescent="0.25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</row>
    <row r="322" spans="1:25" ht="15.75" x14ac:dyDescent="0.25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</row>
    <row r="323" spans="1:25" ht="15.75" x14ac:dyDescent="0.25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</row>
    <row r="324" spans="1:25" ht="15.75" x14ac:dyDescent="0.25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</row>
    <row r="325" spans="1:25" ht="15.75" x14ac:dyDescent="0.25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</row>
    <row r="326" spans="1:25" ht="15.75" x14ac:dyDescent="0.25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</row>
    <row r="327" spans="1:25" ht="15.75" x14ac:dyDescent="0.25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</row>
    <row r="328" spans="1:25" ht="15.75" x14ac:dyDescent="0.25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</row>
    <row r="329" spans="1:25" ht="15.75" x14ac:dyDescent="0.25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</row>
    <row r="330" spans="1:25" ht="15.75" x14ac:dyDescent="0.25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</row>
    <row r="331" spans="1:25" ht="15.75" x14ac:dyDescent="0.25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</row>
    <row r="332" spans="1:25" ht="15.75" x14ac:dyDescent="0.25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</row>
    <row r="333" spans="1:25" ht="15.75" x14ac:dyDescent="0.25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</row>
    <row r="334" spans="1:25" ht="15.75" x14ac:dyDescent="0.25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</row>
    <row r="335" spans="1:25" ht="15.75" x14ac:dyDescent="0.25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</row>
    <row r="336" spans="1:25" ht="15.75" x14ac:dyDescent="0.25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</row>
    <row r="337" spans="1:25" ht="15.75" x14ac:dyDescent="0.25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</row>
    <row r="338" spans="1:25" ht="15.75" x14ac:dyDescent="0.25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</row>
    <row r="339" spans="1:25" ht="15.75" x14ac:dyDescent="0.25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</row>
    <row r="340" spans="1:25" ht="15.75" x14ac:dyDescent="0.25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</row>
    <row r="341" spans="1:25" ht="15.75" x14ac:dyDescent="0.25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</row>
    <row r="342" spans="1:25" ht="15.75" x14ac:dyDescent="0.25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</row>
    <row r="343" spans="1:25" ht="15.75" x14ac:dyDescent="0.25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</row>
    <row r="344" spans="1:25" ht="15.75" x14ac:dyDescent="0.25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</row>
    <row r="345" spans="1:25" ht="15.75" x14ac:dyDescent="0.25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</row>
    <row r="346" spans="1:25" ht="15.75" x14ac:dyDescent="0.25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</row>
    <row r="347" spans="1:25" ht="15.75" x14ac:dyDescent="0.25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</row>
    <row r="348" spans="1:25" ht="15.75" x14ac:dyDescent="0.25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</row>
    <row r="349" spans="1:25" ht="15.75" x14ac:dyDescent="0.25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</row>
    <row r="350" spans="1:25" ht="15.75" x14ac:dyDescent="0.25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</row>
    <row r="351" spans="1:25" ht="15.75" x14ac:dyDescent="0.25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</row>
    <row r="352" spans="1:25" ht="15.75" x14ac:dyDescent="0.25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</row>
    <row r="353" spans="1:25" ht="15.75" x14ac:dyDescent="0.25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</row>
    <row r="354" spans="1:25" ht="15.75" x14ac:dyDescent="0.25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</row>
    <row r="355" spans="1:25" ht="15.75" x14ac:dyDescent="0.25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</row>
    <row r="356" spans="1:25" ht="15.75" x14ac:dyDescent="0.25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</row>
    <row r="357" spans="1:25" ht="15.75" x14ac:dyDescent="0.25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</row>
    <row r="358" spans="1:25" ht="15.75" x14ac:dyDescent="0.25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</row>
    <row r="359" spans="1:25" ht="15.75" x14ac:dyDescent="0.25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</row>
    <row r="360" spans="1:25" ht="15.75" x14ac:dyDescent="0.25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</row>
    <row r="361" spans="1:25" ht="15.75" x14ac:dyDescent="0.25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</row>
    <row r="362" spans="1:25" ht="15.75" x14ac:dyDescent="0.25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</row>
    <row r="363" spans="1:25" ht="15.75" x14ac:dyDescent="0.25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</row>
    <row r="364" spans="1:25" ht="15.75" x14ac:dyDescent="0.25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</row>
    <row r="365" spans="1:25" ht="15.75" x14ac:dyDescent="0.25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</row>
    <row r="366" spans="1:25" ht="15.75" x14ac:dyDescent="0.25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</row>
    <row r="367" spans="1:25" ht="15.75" x14ac:dyDescent="0.25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</row>
    <row r="368" spans="1:25" ht="15.75" x14ac:dyDescent="0.25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</row>
    <row r="369" spans="1:25" ht="15.75" x14ac:dyDescent="0.25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</row>
    <row r="370" spans="1:25" ht="15.75" x14ac:dyDescent="0.25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</row>
    <row r="371" spans="1:25" ht="15.75" x14ac:dyDescent="0.25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</row>
    <row r="372" spans="1:25" ht="15.75" x14ac:dyDescent="0.25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</row>
    <row r="373" spans="1:25" ht="15.75" x14ac:dyDescent="0.25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</row>
    <row r="374" spans="1:25" ht="15.75" x14ac:dyDescent="0.25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</row>
    <row r="375" spans="1:25" ht="15.75" x14ac:dyDescent="0.25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</row>
    <row r="376" spans="1:25" ht="15.75" x14ac:dyDescent="0.25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</row>
    <row r="377" spans="1:25" ht="15.75" x14ac:dyDescent="0.25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</row>
    <row r="378" spans="1:25" ht="15.75" x14ac:dyDescent="0.25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</row>
    <row r="379" spans="1:25" ht="15.75" x14ac:dyDescent="0.25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</row>
    <row r="380" spans="1:25" ht="15.75" x14ac:dyDescent="0.25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</row>
    <row r="381" spans="1:25" ht="15.75" x14ac:dyDescent="0.25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</row>
    <row r="382" spans="1:25" ht="15.75" x14ac:dyDescent="0.25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</row>
    <row r="383" spans="1:25" ht="15.75" x14ac:dyDescent="0.25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</row>
    <row r="384" spans="1:25" ht="15.75" x14ac:dyDescent="0.25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</row>
    <row r="385" spans="1:25" ht="15.75" x14ac:dyDescent="0.25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</row>
    <row r="386" spans="1:25" ht="15.75" x14ac:dyDescent="0.25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</row>
    <row r="387" spans="1:25" ht="15.75" x14ac:dyDescent="0.25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</row>
    <row r="388" spans="1:25" ht="15.75" x14ac:dyDescent="0.25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</row>
    <row r="389" spans="1:25" ht="15.75" x14ac:dyDescent="0.25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</row>
    <row r="390" spans="1:25" ht="15.75" x14ac:dyDescent="0.25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</row>
    <row r="391" spans="1:25" ht="15.75" x14ac:dyDescent="0.25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</row>
    <row r="392" spans="1:25" ht="15.75" x14ac:dyDescent="0.25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</row>
    <row r="393" spans="1:25" ht="15.75" x14ac:dyDescent="0.25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</row>
    <row r="394" spans="1:25" ht="15.75" x14ac:dyDescent="0.25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</row>
    <row r="395" spans="1:25" ht="15.75" x14ac:dyDescent="0.25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</row>
    <row r="396" spans="1:25" ht="15.75" x14ac:dyDescent="0.25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</row>
    <row r="397" spans="1:25" ht="15.75" x14ac:dyDescent="0.25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</row>
    <row r="398" spans="1:25" ht="15.75" x14ac:dyDescent="0.25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</row>
    <row r="399" spans="1:25" ht="15.75" x14ac:dyDescent="0.25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</row>
    <row r="400" spans="1:25" ht="15.75" x14ac:dyDescent="0.25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</row>
    <row r="401" spans="1:25" ht="15.75" x14ac:dyDescent="0.25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</row>
    <row r="402" spans="1:25" ht="15.75" x14ac:dyDescent="0.25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</row>
    <row r="403" spans="1:25" ht="15.75" x14ac:dyDescent="0.25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</row>
    <row r="404" spans="1:25" ht="15.75" x14ac:dyDescent="0.25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</row>
    <row r="405" spans="1:25" ht="15.75" x14ac:dyDescent="0.25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</row>
    <row r="406" spans="1:25" ht="15.75" x14ac:dyDescent="0.25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</row>
    <row r="407" spans="1:25" ht="15.75" x14ac:dyDescent="0.25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</row>
    <row r="408" spans="1:25" ht="15.75" x14ac:dyDescent="0.25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</row>
    <row r="409" spans="1:25" ht="15.75" x14ac:dyDescent="0.25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</row>
    <row r="410" spans="1:25" ht="15.75" x14ac:dyDescent="0.25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</row>
    <row r="411" spans="1:25" ht="15.75" x14ac:dyDescent="0.25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</row>
    <row r="412" spans="1:25" ht="15.75" x14ac:dyDescent="0.25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</row>
    <row r="413" spans="1:25" ht="15.75" x14ac:dyDescent="0.25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</row>
    <row r="414" spans="1:25" ht="15.75" x14ac:dyDescent="0.25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</row>
    <row r="415" spans="1:25" ht="15.75" x14ac:dyDescent="0.25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</row>
    <row r="416" spans="1:25" ht="15.75" x14ac:dyDescent="0.25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</row>
    <row r="417" spans="1:25" ht="15.75" x14ac:dyDescent="0.25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</row>
    <row r="418" spans="1:25" ht="15.75" x14ac:dyDescent="0.25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</row>
    <row r="419" spans="1:25" ht="15.75" x14ac:dyDescent="0.25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</row>
    <row r="420" spans="1:25" ht="15.75" x14ac:dyDescent="0.25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</row>
    <row r="421" spans="1:25" ht="15.75" x14ac:dyDescent="0.25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</row>
    <row r="422" spans="1:25" ht="15.75" x14ac:dyDescent="0.25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</row>
    <row r="423" spans="1:25" ht="15.75" x14ac:dyDescent="0.25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</row>
    <row r="424" spans="1:25" ht="15.75" x14ac:dyDescent="0.25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</row>
    <row r="425" spans="1:25" ht="15.75" x14ac:dyDescent="0.25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</row>
    <row r="426" spans="1:25" ht="15.75" x14ac:dyDescent="0.25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</row>
    <row r="427" spans="1:25" ht="15.75" x14ac:dyDescent="0.25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</row>
    <row r="428" spans="1:25" ht="15.75" x14ac:dyDescent="0.25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</row>
    <row r="429" spans="1:25" ht="15.75" x14ac:dyDescent="0.25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</row>
    <row r="430" spans="1:25" ht="15.75" x14ac:dyDescent="0.25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</row>
    <row r="431" spans="1:25" ht="15.75" x14ac:dyDescent="0.25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</row>
    <row r="432" spans="1:25" ht="15.75" x14ac:dyDescent="0.25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</row>
    <row r="433" spans="1:25" ht="15.75" x14ac:dyDescent="0.25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</row>
    <row r="434" spans="1:25" ht="15.75" x14ac:dyDescent="0.25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</row>
    <row r="435" spans="1:25" ht="15.75" x14ac:dyDescent="0.25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</row>
    <row r="436" spans="1:25" ht="15.75" x14ac:dyDescent="0.25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</row>
    <row r="437" spans="1:25" ht="15.75" x14ac:dyDescent="0.25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</row>
    <row r="438" spans="1:25" ht="15.75" x14ac:dyDescent="0.25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</row>
    <row r="439" spans="1:25" ht="15.75" x14ac:dyDescent="0.25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</row>
    <row r="440" spans="1:25" ht="15.75" x14ac:dyDescent="0.25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</row>
    <row r="441" spans="1:25" ht="15.75" x14ac:dyDescent="0.25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</row>
    <row r="442" spans="1:25" ht="15.75" x14ac:dyDescent="0.25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</row>
    <row r="443" spans="1:25" ht="15.75" x14ac:dyDescent="0.25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</row>
    <row r="444" spans="1:25" ht="15.75" x14ac:dyDescent="0.25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</row>
    <row r="445" spans="1:25" ht="15.75" x14ac:dyDescent="0.25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</row>
    <row r="446" spans="1:25" ht="15.75" x14ac:dyDescent="0.25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</row>
    <row r="447" spans="1:25" ht="15.75" x14ac:dyDescent="0.25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</row>
    <row r="448" spans="1:25" ht="15.75" x14ac:dyDescent="0.25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</row>
    <row r="449" spans="1:25" ht="15.75" x14ac:dyDescent="0.25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</row>
    <row r="450" spans="1:25" ht="15.75" x14ac:dyDescent="0.25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</row>
    <row r="451" spans="1:25" ht="15.75" x14ac:dyDescent="0.25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</row>
    <row r="452" spans="1:25" ht="15.75" x14ac:dyDescent="0.25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</row>
    <row r="453" spans="1:25" ht="15.75" x14ac:dyDescent="0.25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</row>
    <row r="454" spans="1:25" ht="15.75" x14ac:dyDescent="0.25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</row>
    <row r="455" spans="1:25" ht="15.75" x14ac:dyDescent="0.25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</row>
    <row r="456" spans="1:25" ht="15.75" x14ac:dyDescent="0.25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</row>
    <row r="457" spans="1:25" ht="15.75" x14ac:dyDescent="0.25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</row>
    <row r="458" spans="1:25" ht="15.75" x14ac:dyDescent="0.25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</row>
    <row r="459" spans="1:25" ht="15.75" x14ac:dyDescent="0.25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</row>
    <row r="460" spans="1:25" ht="15.75" x14ac:dyDescent="0.25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</row>
    <row r="461" spans="1:25" ht="15.75" x14ac:dyDescent="0.25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</row>
    <row r="462" spans="1:25" ht="15.75" x14ac:dyDescent="0.25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</row>
    <row r="463" spans="1:25" ht="15.75" x14ac:dyDescent="0.25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</row>
    <row r="464" spans="1:25" ht="15.75" x14ac:dyDescent="0.25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</row>
    <row r="465" spans="1:25" ht="15.75" x14ac:dyDescent="0.25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</row>
    <row r="466" spans="1:25" ht="15.75" x14ac:dyDescent="0.25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</row>
    <row r="467" spans="1:25" ht="15.75" x14ac:dyDescent="0.25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</row>
    <row r="468" spans="1:25" ht="15.75" x14ac:dyDescent="0.25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</row>
    <row r="469" spans="1:25" ht="15.75" x14ac:dyDescent="0.25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</row>
    <row r="470" spans="1:25" ht="15.75" x14ac:dyDescent="0.25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</row>
    <row r="471" spans="1:25" ht="15.75" x14ac:dyDescent="0.25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</row>
    <row r="472" spans="1:25" ht="15.75" x14ac:dyDescent="0.25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</row>
    <row r="473" spans="1:25" ht="15.75" x14ac:dyDescent="0.25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</row>
    <row r="474" spans="1:25" ht="15.75" x14ac:dyDescent="0.25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</row>
    <row r="475" spans="1:25" ht="15.75" x14ac:dyDescent="0.25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</row>
    <row r="476" spans="1:25" ht="15.75" x14ac:dyDescent="0.25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</row>
    <row r="477" spans="1:25" ht="15.75" x14ac:dyDescent="0.25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</row>
    <row r="478" spans="1:25" ht="15.75" x14ac:dyDescent="0.25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</row>
    <row r="479" spans="1:25" ht="15.75" x14ac:dyDescent="0.25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</row>
    <row r="480" spans="1:25" ht="15.75" x14ac:dyDescent="0.25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</row>
    <row r="481" spans="1:25" ht="15.75" x14ac:dyDescent="0.25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</row>
    <row r="482" spans="1:25" ht="15.75" x14ac:dyDescent="0.25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</row>
    <row r="483" spans="1:25" ht="15.75" x14ac:dyDescent="0.25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</row>
    <row r="484" spans="1:25" ht="15.75" x14ac:dyDescent="0.25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</row>
    <row r="485" spans="1:25" ht="15.75" x14ac:dyDescent="0.25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</row>
    <row r="486" spans="1:25" ht="15.75" x14ac:dyDescent="0.25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</row>
    <row r="487" spans="1:25" ht="15.75" x14ac:dyDescent="0.25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</row>
    <row r="488" spans="1:25" ht="15.75" x14ac:dyDescent="0.25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</row>
    <row r="489" spans="1:25" ht="15.75" x14ac:dyDescent="0.25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</row>
    <row r="490" spans="1:25" ht="15.75" x14ac:dyDescent="0.25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</row>
    <row r="491" spans="1:25" ht="15.75" x14ac:dyDescent="0.25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</row>
    <row r="492" spans="1:25" ht="15.75" x14ac:dyDescent="0.25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</row>
    <row r="493" spans="1:25" ht="15.75" x14ac:dyDescent="0.25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</row>
    <row r="494" spans="1:25" ht="15.75" x14ac:dyDescent="0.25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</row>
    <row r="495" spans="1:25" ht="15.75" x14ac:dyDescent="0.25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</row>
    <row r="496" spans="1:25" ht="15.75" x14ac:dyDescent="0.25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</row>
    <row r="497" spans="1:25" ht="15.75" x14ac:dyDescent="0.25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</row>
    <row r="498" spans="1:25" ht="15.75" x14ac:dyDescent="0.25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</row>
    <row r="499" spans="1:25" ht="15.75" x14ac:dyDescent="0.25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</row>
    <row r="500" spans="1:25" ht="15.75" x14ac:dyDescent="0.25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</row>
    <row r="501" spans="1:25" ht="15.75" x14ac:dyDescent="0.25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</row>
    <row r="502" spans="1:25" ht="15.75" x14ac:dyDescent="0.25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</row>
    <row r="503" spans="1:25" ht="15.75" x14ac:dyDescent="0.25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</row>
    <row r="504" spans="1:25" ht="15.75" x14ac:dyDescent="0.25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</row>
    <row r="505" spans="1:25" ht="15.75" x14ac:dyDescent="0.25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</row>
    <row r="506" spans="1:25" ht="15.75" x14ac:dyDescent="0.25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</row>
    <row r="507" spans="1:25" ht="15.75" x14ac:dyDescent="0.25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</row>
    <row r="508" spans="1:25" ht="15.75" x14ac:dyDescent="0.25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</row>
    <row r="509" spans="1:25" ht="15.75" x14ac:dyDescent="0.25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</row>
    <row r="510" spans="1:25" ht="15.75" x14ac:dyDescent="0.25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</row>
    <row r="511" spans="1:25" ht="15.75" x14ac:dyDescent="0.25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</row>
    <row r="512" spans="1:25" ht="15.75" x14ac:dyDescent="0.25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</row>
    <row r="513" spans="1:25" ht="15.75" x14ac:dyDescent="0.25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</row>
    <row r="514" spans="1:25" ht="15.75" x14ac:dyDescent="0.25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</row>
    <row r="515" spans="1:25" ht="15.75" x14ac:dyDescent="0.25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</row>
    <row r="516" spans="1:25" ht="15.75" x14ac:dyDescent="0.25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</row>
    <row r="517" spans="1:25" ht="15.75" x14ac:dyDescent="0.25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</row>
    <row r="518" spans="1:25" ht="15.75" x14ac:dyDescent="0.25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</row>
    <row r="519" spans="1:25" ht="15.75" x14ac:dyDescent="0.25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</row>
    <row r="520" spans="1:25" ht="15.75" x14ac:dyDescent="0.25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</row>
    <row r="521" spans="1:25" ht="15.75" x14ac:dyDescent="0.25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</row>
    <row r="522" spans="1:25" ht="15.75" x14ac:dyDescent="0.25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</row>
    <row r="523" spans="1:25" ht="15.75" x14ac:dyDescent="0.25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</row>
    <row r="524" spans="1:25" ht="15.75" x14ac:dyDescent="0.25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</row>
    <row r="525" spans="1:25" ht="15.75" x14ac:dyDescent="0.25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</row>
    <row r="526" spans="1:25" ht="15.75" x14ac:dyDescent="0.25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</row>
    <row r="527" spans="1:25" ht="15.75" x14ac:dyDescent="0.25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</row>
    <row r="528" spans="1:25" ht="15.75" x14ac:dyDescent="0.25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</row>
    <row r="529" spans="1:25" ht="15.75" x14ac:dyDescent="0.25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</row>
    <row r="530" spans="1:25" ht="15.75" x14ac:dyDescent="0.25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</row>
    <row r="531" spans="1:25" ht="15.75" x14ac:dyDescent="0.25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</row>
    <row r="532" spans="1:25" ht="15.75" x14ac:dyDescent="0.25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</row>
    <row r="533" spans="1:25" ht="15.75" x14ac:dyDescent="0.25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</row>
    <row r="534" spans="1:25" ht="15.75" x14ac:dyDescent="0.25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</row>
    <row r="535" spans="1:25" ht="15.75" x14ac:dyDescent="0.25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</row>
    <row r="536" spans="1:25" ht="15.75" x14ac:dyDescent="0.25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</row>
    <row r="537" spans="1:25" ht="15.75" x14ac:dyDescent="0.25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</row>
    <row r="538" spans="1:25" ht="15.75" x14ac:dyDescent="0.25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</row>
    <row r="539" spans="1:25" ht="15.75" x14ac:dyDescent="0.25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</row>
    <row r="540" spans="1:25" ht="15.75" x14ac:dyDescent="0.25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</row>
    <row r="541" spans="1:25" ht="15.75" x14ac:dyDescent="0.25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</row>
    <row r="542" spans="1:25" ht="15.75" x14ac:dyDescent="0.25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</row>
    <row r="543" spans="1:25" ht="15.75" x14ac:dyDescent="0.25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</row>
    <row r="544" spans="1:25" ht="15.75" x14ac:dyDescent="0.25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</row>
    <row r="545" spans="1:25" ht="15.75" x14ac:dyDescent="0.25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</row>
    <row r="546" spans="1:25" ht="15.75" x14ac:dyDescent="0.25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</row>
    <row r="547" spans="1:25" ht="15.75" x14ac:dyDescent="0.25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</row>
    <row r="548" spans="1:25" ht="15.75" x14ac:dyDescent="0.25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</row>
    <row r="549" spans="1:25" ht="15.75" x14ac:dyDescent="0.25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</row>
    <row r="550" spans="1:25" ht="15.75" x14ac:dyDescent="0.25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</row>
    <row r="551" spans="1:25" ht="15.75" x14ac:dyDescent="0.25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</row>
    <row r="552" spans="1:25" ht="15.75" x14ac:dyDescent="0.25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</row>
    <row r="553" spans="1:25" ht="15.75" x14ac:dyDescent="0.25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</row>
    <row r="554" spans="1:25" ht="15.75" x14ac:dyDescent="0.25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</row>
    <row r="555" spans="1:25" ht="15.75" x14ac:dyDescent="0.25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</row>
    <row r="556" spans="1:25" ht="15.75" x14ac:dyDescent="0.25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</row>
    <row r="557" spans="1:25" ht="15.75" x14ac:dyDescent="0.25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</row>
    <row r="558" spans="1:25" ht="15.75" x14ac:dyDescent="0.25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</row>
    <row r="559" spans="1:25" ht="15.75" x14ac:dyDescent="0.25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</row>
    <row r="560" spans="1:25" ht="15.75" x14ac:dyDescent="0.25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</row>
    <row r="561" spans="1:25" ht="15.75" x14ac:dyDescent="0.25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</row>
    <row r="562" spans="1:25" ht="15.75" x14ac:dyDescent="0.25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</row>
    <row r="563" spans="1:25" ht="15.75" x14ac:dyDescent="0.25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</row>
    <row r="564" spans="1:25" ht="15.75" x14ac:dyDescent="0.25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</row>
    <row r="565" spans="1:25" ht="15.75" x14ac:dyDescent="0.25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</row>
    <row r="566" spans="1:25" ht="15.75" x14ac:dyDescent="0.25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</row>
    <row r="567" spans="1:25" ht="15.75" x14ac:dyDescent="0.25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</row>
    <row r="568" spans="1:25" ht="15.75" x14ac:dyDescent="0.25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</row>
    <row r="569" spans="1:25" ht="15.75" x14ac:dyDescent="0.25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</row>
    <row r="570" spans="1:25" ht="15.75" x14ac:dyDescent="0.25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</row>
    <row r="571" spans="1:25" ht="15.75" x14ac:dyDescent="0.25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</row>
    <row r="572" spans="1:25" ht="15.75" x14ac:dyDescent="0.25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</row>
    <row r="573" spans="1:25" ht="15.75" x14ac:dyDescent="0.25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</row>
    <row r="574" spans="1:25" ht="15.75" x14ac:dyDescent="0.25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</row>
    <row r="575" spans="1:25" ht="15.75" x14ac:dyDescent="0.25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</row>
    <row r="576" spans="1:25" ht="15.75" x14ac:dyDescent="0.25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</row>
    <row r="577" spans="1:25" ht="15.75" x14ac:dyDescent="0.25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</row>
    <row r="578" spans="1:25" ht="15.75" x14ac:dyDescent="0.25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</row>
    <row r="579" spans="1:25" ht="15.75" x14ac:dyDescent="0.25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</row>
    <row r="580" spans="1:25" ht="15.75" x14ac:dyDescent="0.25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</row>
    <row r="581" spans="1:25" ht="15.75" x14ac:dyDescent="0.25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</row>
    <row r="582" spans="1:25" ht="15.75" x14ac:dyDescent="0.25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</row>
    <row r="583" spans="1:25" ht="15.75" x14ac:dyDescent="0.25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</row>
    <row r="584" spans="1:25" ht="15.75" x14ac:dyDescent="0.25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</row>
    <row r="585" spans="1:25" ht="15.75" x14ac:dyDescent="0.25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</row>
    <row r="586" spans="1:25" ht="15.75" x14ac:dyDescent="0.25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</row>
    <row r="587" spans="1:25" ht="15.75" x14ac:dyDescent="0.25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</row>
    <row r="588" spans="1:25" ht="15.75" x14ac:dyDescent="0.25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</row>
    <row r="589" spans="1:25" ht="15.75" x14ac:dyDescent="0.25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</row>
    <row r="590" spans="1:25" ht="15.75" x14ac:dyDescent="0.25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</row>
    <row r="591" spans="1:25" ht="15.75" x14ac:dyDescent="0.25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</row>
    <row r="592" spans="1:25" ht="15.75" x14ac:dyDescent="0.25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</row>
    <row r="593" spans="1:25" ht="15.75" x14ac:dyDescent="0.25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</row>
    <row r="594" spans="1:25" ht="15.75" x14ac:dyDescent="0.25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</row>
    <row r="595" spans="1:25" ht="15.75" x14ac:dyDescent="0.25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</row>
    <row r="596" spans="1:25" ht="15.75" x14ac:dyDescent="0.25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</row>
    <row r="597" spans="1:25" ht="15.75" x14ac:dyDescent="0.25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</row>
    <row r="598" spans="1:25" ht="15.75" x14ac:dyDescent="0.25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</row>
    <row r="599" spans="1:25" ht="15.75" x14ac:dyDescent="0.25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</row>
    <row r="600" spans="1:25" ht="15.75" x14ac:dyDescent="0.25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</row>
    <row r="601" spans="1:25" ht="15.75" x14ac:dyDescent="0.25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</row>
    <row r="602" spans="1:25" ht="15.75" x14ac:dyDescent="0.25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</row>
    <row r="603" spans="1:25" ht="15.75" x14ac:dyDescent="0.25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</row>
    <row r="604" spans="1:25" ht="15.75" x14ac:dyDescent="0.25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</row>
    <row r="605" spans="1:25" ht="15.75" x14ac:dyDescent="0.25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</row>
    <row r="606" spans="1:25" ht="15.75" x14ac:dyDescent="0.25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</row>
    <row r="607" spans="1:25" ht="15.75" x14ac:dyDescent="0.25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</row>
    <row r="608" spans="1:25" ht="15.75" x14ac:dyDescent="0.25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</row>
    <row r="609" spans="1:25" ht="15.75" x14ac:dyDescent="0.25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</row>
    <row r="610" spans="1:25" ht="15.75" x14ac:dyDescent="0.25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</row>
    <row r="611" spans="1:25" ht="15.75" x14ac:dyDescent="0.25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</row>
    <row r="612" spans="1:25" ht="15.75" x14ac:dyDescent="0.25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</row>
    <row r="613" spans="1:25" ht="15.75" x14ac:dyDescent="0.25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</row>
    <row r="614" spans="1:25" ht="15.75" x14ac:dyDescent="0.25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</row>
    <row r="615" spans="1:25" ht="15.75" x14ac:dyDescent="0.25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</row>
    <row r="616" spans="1:25" ht="15.75" x14ac:dyDescent="0.25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</row>
    <row r="617" spans="1:25" ht="15.75" x14ac:dyDescent="0.25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</row>
    <row r="618" spans="1:25" ht="15.75" x14ac:dyDescent="0.25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</row>
    <row r="619" spans="1:25" ht="15.75" x14ac:dyDescent="0.25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</row>
    <row r="620" spans="1:25" ht="15.75" x14ac:dyDescent="0.25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</row>
    <row r="621" spans="1:25" ht="15.75" x14ac:dyDescent="0.25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</row>
    <row r="622" spans="1:25" ht="15.75" x14ac:dyDescent="0.25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</row>
    <row r="623" spans="1:25" ht="15.75" x14ac:dyDescent="0.25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</row>
    <row r="624" spans="1:25" ht="15.75" x14ac:dyDescent="0.25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</row>
    <row r="625" spans="1:25" ht="15.75" x14ac:dyDescent="0.25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</row>
    <row r="626" spans="1:25" ht="15.75" x14ac:dyDescent="0.25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</row>
    <row r="627" spans="1:25" ht="15.75" x14ac:dyDescent="0.25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</row>
    <row r="628" spans="1:25" ht="15.75" x14ac:dyDescent="0.25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</row>
    <row r="629" spans="1:25" ht="15.75" x14ac:dyDescent="0.25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</row>
    <row r="630" spans="1:25" ht="15.75" x14ac:dyDescent="0.25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</row>
    <row r="631" spans="1:25" ht="15.75" x14ac:dyDescent="0.25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</row>
    <row r="632" spans="1:25" ht="15.75" x14ac:dyDescent="0.25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</row>
    <row r="633" spans="1:25" ht="15.75" x14ac:dyDescent="0.25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</row>
    <row r="634" spans="1:25" ht="15.75" x14ac:dyDescent="0.25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</row>
    <row r="635" spans="1:25" ht="15.75" x14ac:dyDescent="0.25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</row>
    <row r="636" spans="1:25" ht="15.75" x14ac:dyDescent="0.25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</row>
    <row r="637" spans="1:25" ht="15.75" x14ac:dyDescent="0.25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</row>
    <row r="638" spans="1:25" ht="15.75" x14ac:dyDescent="0.25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</row>
    <row r="639" spans="1:25" ht="15.75" x14ac:dyDescent="0.25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</row>
    <row r="640" spans="1:25" ht="15.75" x14ac:dyDescent="0.25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</row>
    <row r="641" spans="1:25" ht="15.75" x14ac:dyDescent="0.25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</row>
    <row r="642" spans="1:25" ht="15.75" x14ac:dyDescent="0.25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</row>
    <row r="643" spans="1:25" ht="15.75" x14ac:dyDescent="0.25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</row>
    <row r="644" spans="1:25" ht="15.75" x14ac:dyDescent="0.25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</row>
    <row r="645" spans="1:25" ht="15.75" x14ac:dyDescent="0.25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</row>
    <row r="646" spans="1:25" ht="15.75" x14ac:dyDescent="0.25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</row>
    <row r="647" spans="1:25" ht="15.75" x14ac:dyDescent="0.25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</row>
    <row r="648" spans="1:25" ht="15.75" x14ac:dyDescent="0.25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</row>
    <row r="649" spans="1:25" ht="15.75" x14ac:dyDescent="0.25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</row>
    <row r="650" spans="1:25" ht="15.75" x14ac:dyDescent="0.25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</row>
    <row r="651" spans="1:25" ht="15.75" x14ac:dyDescent="0.25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</row>
    <row r="652" spans="1:25" ht="15.75" x14ac:dyDescent="0.25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</row>
    <row r="653" spans="1:25" ht="15.75" x14ac:dyDescent="0.25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</row>
    <row r="654" spans="1:25" ht="15.75" x14ac:dyDescent="0.25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</row>
    <row r="655" spans="1:25" ht="15.75" x14ac:dyDescent="0.25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</row>
    <row r="656" spans="1:25" ht="15.75" x14ac:dyDescent="0.25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</row>
    <row r="657" spans="1:25" ht="15.75" x14ac:dyDescent="0.25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</row>
    <row r="658" spans="1:25" ht="15.75" x14ac:dyDescent="0.25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</row>
    <row r="659" spans="1:25" ht="15.75" x14ac:dyDescent="0.25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</row>
    <row r="660" spans="1:25" ht="15.75" x14ac:dyDescent="0.25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</row>
    <row r="661" spans="1:25" ht="15.75" x14ac:dyDescent="0.25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</row>
    <row r="662" spans="1:25" ht="15.75" x14ac:dyDescent="0.25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</row>
    <row r="663" spans="1:25" ht="15.75" x14ac:dyDescent="0.25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</row>
    <row r="664" spans="1:25" ht="15.75" x14ac:dyDescent="0.25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</row>
    <row r="665" spans="1:25" ht="15.75" x14ac:dyDescent="0.25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</row>
    <row r="666" spans="1:25" ht="15.75" x14ac:dyDescent="0.25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</row>
    <row r="667" spans="1:25" ht="15.75" x14ac:dyDescent="0.25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</row>
    <row r="668" spans="1:25" ht="15.75" x14ac:dyDescent="0.25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</row>
    <row r="669" spans="1:25" ht="15.75" x14ac:dyDescent="0.25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</row>
    <row r="670" spans="1:25" ht="15.75" x14ac:dyDescent="0.25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</row>
    <row r="671" spans="1:25" ht="15.75" x14ac:dyDescent="0.25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</row>
    <row r="672" spans="1:25" ht="15.75" x14ac:dyDescent="0.25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</row>
    <row r="673" spans="1:25" ht="15.75" x14ac:dyDescent="0.25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</row>
    <row r="674" spans="1:25" ht="15.75" x14ac:dyDescent="0.25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</row>
    <row r="675" spans="1:25" ht="15.75" x14ac:dyDescent="0.25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</row>
    <row r="676" spans="1:25" ht="15.75" x14ac:dyDescent="0.25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</row>
    <row r="677" spans="1:25" ht="15.75" x14ac:dyDescent="0.25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</row>
    <row r="678" spans="1:25" ht="15.75" x14ac:dyDescent="0.25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</row>
    <row r="679" spans="1:25" ht="15.75" x14ac:dyDescent="0.25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</row>
    <row r="680" spans="1:25" ht="15.75" x14ac:dyDescent="0.25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</row>
    <row r="681" spans="1:25" ht="15.75" x14ac:dyDescent="0.25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</row>
    <row r="682" spans="1:25" ht="15.75" x14ac:dyDescent="0.25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</row>
    <row r="683" spans="1:25" ht="15.75" x14ac:dyDescent="0.25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</row>
    <row r="684" spans="1:25" ht="15.75" x14ac:dyDescent="0.25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</row>
    <row r="685" spans="1:25" ht="15.75" x14ac:dyDescent="0.25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</row>
    <row r="686" spans="1:25" ht="15.75" x14ac:dyDescent="0.25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</row>
    <row r="687" spans="1:25" ht="15.75" x14ac:dyDescent="0.25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</row>
    <row r="688" spans="1:25" ht="15.75" x14ac:dyDescent="0.25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</row>
    <row r="689" spans="1:25" ht="15.75" x14ac:dyDescent="0.25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</row>
    <row r="690" spans="1:25" ht="15.75" x14ac:dyDescent="0.25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</row>
    <row r="691" spans="1:25" ht="15.75" x14ac:dyDescent="0.25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</row>
    <row r="692" spans="1:25" ht="15.75" x14ac:dyDescent="0.25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</row>
    <row r="693" spans="1:25" ht="15.75" x14ac:dyDescent="0.25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</row>
    <row r="694" spans="1:25" ht="15.75" x14ac:dyDescent="0.25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</row>
    <row r="695" spans="1:25" ht="15.75" x14ac:dyDescent="0.25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</row>
    <row r="696" spans="1:25" ht="15.75" x14ac:dyDescent="0.25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</row>
    <row r="697" spans="1:25" ht="15.75" x14ac:dyDescent="0.25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</row>
    <row r="698" spans="1:25" ht="15.75" x14ac:dyDescent="0.25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</row>
    <row r="699" spans="1:25" ht="15.75" x14ac:dyDescent="0.25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</row>
    <row r="700" spans="1:25" ht="15.75" x14ac:dyDescent="0.25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</row>
    <row r="701" spans="1:25" ht="15.75" x14ac:dyDescent="0.25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</row>
    <row r="702" spans="1:25" ht="15.75" x14ac:dyDescent="0.25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</row>
    <row r="703" spans="1:25" ht="15.75" x14ac:dyDescent="0.25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</row>
    <row r="704" spans="1:25" ht="15.75" x14ac:dyDescent="0.25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</row>
    <row r="705" spans="1:25" ht="15.75" x14ac:dyDescent="0.25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</row>
    <row r="706" spans="1:25" ht="15.75" x14ac:dyDescent="0.25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</row>
    <row r="707" spans="1:25" ht="15.75" x14ac:dyDescent="0.25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</row>
    <row r="708" spans="1:25" ht="15.75" x14ac:dyDescent="0.25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</row>
    <row r="709" spans="1:25" ht="15.75" x14ac:dyDescent="0.25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</row>
    <row r="710" spans="1:25" ht="15.75" x14ac:dyDescent="0.25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</row>
    <row r="711" spans="1:25" ht="15.75" x14ac:dyDescent="0.25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</row>
    <row r="712" spans="1:25" ht="15.75" x14ac:dyDescent="0.25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</row>
    <row r="713" spans="1:25" ht="15.75" x14ac:dyDescent="0.25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</row>
    <row r="714" spans="1:25" ht="15.75" x14ac:dyDescent="0.25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</row>
    <row r="715" spans="1:25" ht="15.75" x14ac:dyDescent="0.25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</row>
    <row r="716" spans="1:25" ht="15.75" x14ac:dyDescent="0.25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</row>
    <row r="717" spans="1:25" ht="15.75" x14ac:dyDescent="0.25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</row>
    <row r="718" spans="1:25" ht="15.75" x14ac:dyDescent="0.25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</row>
    <row r="719" spans="1:25" ht="15.75" x14ac:dyDescent="0.25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</row>
    <row r="720" spans="1:25" ht="15.75" x14ac:dyDescent="0.25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</row>
    <row r="721" spans="1:25" ht="15.75" x14ac:dyDescent="0.25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</row>
    <row r="722" spans="1:25" ht="15.75" x14ac:dyDescent="0.25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</row>
    <row r="723" spans="1:25" ht="15.75" x14ac:dyDescent="0.25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</row>
    <row r="724" spans="1:25" ht="15.75" x14ac:dyDescent="0.25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</row>
    <row r="725" spans="1:25" ht="15.75" x14ac:dyDescent="0.25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</row>
    <row r="726" spans="1:25" ht="15.75" x14ac:dyDescent="0.25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</row>
    <row r="727" spans="1:25" ht="15.75" x14ac:dyDescent="0.25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</row>
    <row r="728" spans="1:25" ht="15.75" x14ac:dyDescent="0.25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</row>
    <row r="729" spans="1:25" ht="15.75" x14ac:dyDescent="0.25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</row>
    <row r="730" spans="1:25" ht="15.75" x14ac:dyDescent="0.25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</row>
    <row r="731" spans="1:25" ht="15.75" x14ac:dyDescent="0.25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</row>
    <row r="732" spans="1:25" ht="15.75" x14ac:dyDescent="0.25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</row>
    <row r="733" spans="1:25" ht="15.75" x14ac:dyDescent="0.25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</row>
    <row r="734" spans="1:25" ht="15.75" x14ac:dyDescent="0.25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</row>
    <row r="735" spans="1:25" ht="15.75" x14ac:dyDescent="0.25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</row>
    <row r="736" spans="1:25" ht="15.75" x14ac:dyDescent="0.25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</row>
    <row r="737" spans="1:25" ht="15.75" x14ac:dyDescent="0.25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</row>
    <row r="738" spans="1:25" ht="15.75" x14ac:dyDescent="0.25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</row>
    <row r="739" spans="1:25" ht="15.75" x14ac:dyDescent="0.25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</row>
    <row r="740" spans="1:25" ht="15.75" x14ac:dyDescent="0.25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</row>
    <row r="741" spans="1:25" ht="15.75" x14ac:dyDescent="0.25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</row>
    <row r="742" spans="1:25" ht="15.75" x14ac:dyDescent="0.25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</row>
    <row r="743" spans="1:25" ht="15.75" x14ac:dyDescent="0.25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</row>
    <row r="744" spans="1:25" ht="15.75" x14ac:dyDescent="0.25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</row>
    <row r="745" spans="1:25" ht="15.75" x14ac:dyDescent="0.25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</row>
    <row r="746" spans="1:25" ht="15.75" x14ac:dyDescent="0.25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</row>
    <row r="747" spans="1:25" ht="15.75" x14ac:dyDescent="0.25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</row>
    <row r="748" spans="1:25" ht="15.75" x14ac:dyDescent="0.25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</row>
    <row r="749" spans="1:25" ht="15.75" x14ac:dyDescent="0.25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</row>
    <row r="750" spans="1:25" ht="15.75" x14ac:dyDescent="0.25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</row>
    <row r="751" spans="1:25" ht="15.75" x14ac:dyDescent="0.25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</row>
    <row r="752" spans="1:25" ht="15.75" x14ac:dyDescent="0.25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</row>
    <row r="753" spans="1:25" ht="15.75" x14ac:dyDescent="0.25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</row>
    <row r="754" spans="1:25" ht="15.75" x14ac:dyDescent="0.25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</row>
    <row r="755" spans="1:25" ht="15.75" x14ac:dyDescent="0.25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</row>
    <row r="756" spans="1:25" ht="15.75" x14ac:dyDescent="0.25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</row>
    <row r="757" spans="1:25" ht="15.75" x14ac:dyDescent="0.25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</row>
    <row r="758" spans="1:25" ht="15.75" x14ac:dyDescent="0.25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</row>
    <row r="759" spans="1:25" ht="15.75" x14ac:dyDescent="0.25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</row>
    <row r="760" spans="1:25" ht="15.75" x14ac:dyDescent="0.25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</row>
    <row r="761" spans="1:25" ht="15.75" x14ac:dyDescent="0.25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</row>
    <row r="762" spans="1:25" ht="15.75" x14ac:dyDescent="0.25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</row>
    <row r="763" spans="1:25" ht="15.75" x14ac:dyDescent="0.25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</row>
    <row r="764" spans="1:25" ht="15.75" x14ac:dyDescent="0.25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</row>
    <row r="765" spans="1:25" ht="15.75" x14ac:dyDescent="0.25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</row>
    <row r="766" spans="1:25" ht="15.75" x14ac:dyDescent="0.25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</row>
    <row r="767" spans="1:25" ht="15.75" x14ac:dyDescent="0.25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</row>
    <row r="768" spans="1:25" ht="15.75" x14ac:dyDescent="0.25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</row>
    <row r="769" spans="1:25" ht="15.75" x14ac:dyDescent="0.25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</row>
    <row r="770" spans="1:25" ht="15.75" x14ac:dyDescent="0.25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</row>
    <row r="771" spans="1:25" ht="15.75" x14ac:dyDescent="0.25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</row>
    <row r="772" spans="1:25" ht="15.75" x14ac:dyDescent="0.25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</row>
    <row r="773" spans="1:25" ht="15.75" x14ac:dyDescent="0.25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</row>
    <row r="774" spans="1:25" ht="15.75" x14ac:dyDescent="0.25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</row>
    <row r="775" spans="1:25" ht="15.75" x14ac:dyDescent="0.25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</row>
    <row r="776" spans="1:25" ht="15.75" x14ac:dyDescent="0.25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</row>
    <row r="777" spans="1:25" ht="15.75" x14ac:dyDescent="0.25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</row>
    <row r="778" spans="1:25" ht="15.75" x14ac:dyDescent="0.25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</row>
    <row r="779" spans="1:25" ht="15.75" x14ac:dyDescent="0.25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</row>
    <row r="780" spans="1:25" ht="15.75" x14ac:dyDescent="0.25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</row>
    <row r="781" spans="1:25" ht="15.75" x14ac:dyDescent="0.25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</row>
    <row r="782" spans="1:25" ht="15.75" x14ac:dyDescent="0.25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</row>
    <row r="783" spans="1:25" ht="15.75" x14ac:dyDescent="0.25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</row>
    <row r="784" spans="1:25" ht="15.75" x14ac:dyDescent="0.25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</row>
    <row r="785" spans="1:25" ht="15.75" x14ac:dyDescent="0.25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</row>
    <row r="786" spans="1:25" ht="15.75" x14ac:dyDescent="0.25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</row>
    <row r="787" spans="1:25" ht="15.75" x14ac:dyDescent="0.25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</row>
    <row r="788" spans="1:25" ht="15.75" x14ac:dyDescent="0.25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</row>
    <row r="789" spans="1:25" ht="15.75" x14ac:dyDescent="0.25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</row>
    <row r="790" spans="1:25" ht="15.75" x14ac:dyDescent="0.25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</row>
    <row r="791" spans="1:25" ht="15.75" x14ac:dyDescent="0.25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</row>
    <row r="792" spans="1:25" ht="15.75" x14ac:dyDescent="0.25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</row>
    <row r="793" spans="1:25" ht="15.75" x14ac:dyDescent="0.25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</row>
    <row r="794" spans="1:25" ht="15.75" x14ac:dyDescent="0.25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</row>
    <row r="795" spans="1:25" ht="15.75" x14ac:dyDescent="0.25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</row>
    <row r="796" spans="1:25" ht="15.75" x14ac:dyDescent="0.25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</row>
    <row r="797" spans="1:25" ht="15.75" x14ac:dyDescent="0.25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</row>
    <row r="798" spans="1:25" ht="15.75" x14ac:dyDescent="0.25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</row>
    <row r="799" spans="1:25" ht="15.75" x14ac:dyDescent="0.25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</row>
    <row r="800" spans="1:25" ht="15.75" x14ac:dyDescent="0.25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</row>
    <row r="801" spans="1:25" ht="15.75" x14ac:dyDescent="0.25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</row>
    <row r="802" spans="1:25" ht="15.75" x14ac:dyDescent="0.25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</row>
    <row r="803" spans="1:25" ht="15.75" x14ac:dyDescent="0.25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</row>
    <row r="804" spans="1:25" ht="15.75" x14ac:dyDescent="0.25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</row>
    <row r="805" spans="1:25" ht="15.75" x14ac:dyDescent="0.25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</row>
    <row r="806" spans="1:25" ht="15.75" x14ac:dyDescent="0.25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</row>
    <row r="807" spans="1:25" ht="15.75" x14ac:dyDescent="0.25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</row>
    <row r="808" spans="1:25" ht="15.75" x14ac:dyDescent="0.25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</row>
    <row r="809" spans="1:25" ht="15.75" x14ac:dyDescent="0.25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</row>
    <row r="810" spans="1:25" ht="15.75" x14ac:dyDescent="0.25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</row>
    <row r="811" spans="1:25" ht="15.75" x14ac:dyDescent="0.25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</row>
    <row r="812" spans="1:25" ht="15.75" x14ac:dyDescent="0.25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</row>
    <row r="813" spans="1:25" ht="15.75" x14ac:dyDescent="0.25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</row>
    <row r="814" spans="1:25" ht="15.75" x14ac:dyDescent="0.25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</row>
    <row r="815" spans="1:25" ht="15.75" x14ac:dyDescent="0.25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</row>
    <row r="816" spans="1:25" ht="15.75" x14ac:dyDescent="0.25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</row>
    <row r="817" spans="1:25" ht="15.75" x14ac:dyDescent="0.25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</row>
    <row r="818" spans="1:25" ht="15.75" x14ac:dyDescent="0.25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</row>
    <row r="819" spans="1:25" ht="15.75" x14ac:dyDescent="0.25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</row>
    <row r="820" spans="1:25" ht="15.75" x14ac:dyDescent="0.25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</row>
    <row r="821" spans="1:25" ht="15.75" x14ac:dyDescent="0.25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</row>
    <row r="822" spans="1:25" ht="15.75" x14ac:dyDescent="0.25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</row>
    <row r="823" spans="1:25" ht="15.75" x14ac:dyDescent="0.25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</row>
    <row r="824" spans="1:25" ht="15.75" x14ac:dyDescent="0.25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</row>
    <row r="825" spans="1:25" ht="15.75" x14ac:dyDescent="0.25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</row>
    <row r="826" spans="1:25" ht="15.75" x14ac:dyDescent="0.25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</row>
    <row r="827" spans="1:25" ht="15.75" x14ac:dyDescent="0.25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</row>
    <row r="828" spans="1:25" ht="15.75" x14ac:dyDescent="0.25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</row>
    <row r="829" spans="1:25" ht="15.75" x14ac:dyDescent="0.25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</row>
    <row r="830" spans="1:25" ht="15.75" x14ac:dyDescent="0.25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</row>
    <row r="831" spans="1:25" ht="15.75" x14ac:dyDescent="0.25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</row>
    <row r="832" spans="1:25" ht="15.75" x14ac:dyDescent="0.25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</row>
    <row r="833" spans="1:25" ht="15.75" x14ac:dyDescent="0.25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</row>
    <row r="834" spans="1:25" ht="15.75" x14ac:dyDescent="0.25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</row>
    <row r="835" spans="1:25" ht="15.75" x14ac:dyDescent="0.25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</row>
    <row r="836" spans="1:25" ht="15.75" x14ac:dyDescent="0.25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</row>
    <row r="837" spans="1:25" ht="15.75" x14ac:dyDescent="0.25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</row>
    <row r="838" spans="1:25" ht="15.75" x14ac:dyDescent="0.25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</row>
    <row r="839" spans="1:25" ht="15.75" x14ac:dyDescent="0.25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</row>
    <row r="840" spans="1:25" ht="15.75" x14ac:dyDescent="0.25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</row>
    <row r="841" spans="1:25" ht="15.75" x14ac:dyDescent="0.25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</row>
    <row r="842" spans="1:25" ht="15.75" x14ac:dyDescent="0.25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</row>
    <row r="843" spans="1:25" ht="15.75" x14ac:dyDescent="0.25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</row>
    <row r="844" spans="1:25" ht="15.75" x14ac:dyDescent="0.25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</row>
    <row r="845" spans="1:25" ht="15.75" x14ac:dyDescent="0.25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</row>
    <row r="846" spans="1:25" ht="15.75" x14ac:dyDescent="0.25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</row>
    <row r="847" spans="1:25" ht="15.75" x14ac:dyDescent="0.25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</row>
    <row r="848" spans="1:25" ht="15.75" x14ac:dyDescent="0.25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</row>
    <row r="849" spans="1:25" ht="15.75" x14ac:dyDescent="0.25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</row>
    <row r="850" spans="1:25" ht="15.75" x14ac:dyDescent="0.25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</row>
    <row r="851" spans="1:25" ht="15.75" x14ac:dyDescent="0.25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</row>
    <row r="852" spans="1:25" ht="15.75" x14ac:dyDescent="0.25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</row>
    <row r="853" spans="1:25" ht="15.75" x14ac:dyDescent="0.25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</row>
    <row r="854" spans="1:25" ht="15.75" x14ac:dyDescent="0.25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</row>
    <row r="855" spans="1:25" ht="15.75" x14ac:dyDescent="0.25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</row>
    <row r="856" spans="1:25" ht="15.75" x14ac:dyDescent="0.25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</row>
    <row r="857" spans="1:25" ht="15.75" x14ac:dyDescent="0.25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</row>
    <row r="858" spans="1:25" ht="15.75" x14ac:dyDescent="0.25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</row>
    <row r="859" spans="1:25" ht="15.75" x14ac:dyDescent="0.25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</row>
    <row r="860" spans="1:25" ht="15.75" x14ac:dyDescent="0.25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</row>
    <row r="861" spans="1:25" ht="15.75" x14ac:dyDescent="0.25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</row>
    <row r="862" spans="1:25" ht="15.75" x14ac:dyDescent="0.25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</row>
    <row r="863" spans="1:25" ht="15.75" x14ac:dyDescent="0.25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</row>
    <row r="864" spans="1:25" ht="15.75" x14ac:dyDescent="0.25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</row>
    <row r="865" spans="1:25" ht="15.75" x14ac:dyDescent="0.25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</row>
    <row r="866" spans="1:25" ht="15.75" x14ac:dyDescent="0.25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</row>
    <row r="867" spans="1:25" ht="15.75" x14ac:dyDescent="0.25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</row>
    <row r="868" spans="1:25" ht="15.75" x14ac:dyDescent="0.25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</row>
    <row r="869" spans="1:25" ht="15.75" x14ac:dyDescent="0.25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</row>
    <row r="870" spans="1:25" ht="15.75" x14ac:dyDescent="0.25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</row>
    <row r="871" spans="1:25" ht="15.75" x14ac:dyDescent="0.25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</row>
    <row r="872" spans="1:25" ht="15.75" x14ac:dyDescent="0.25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</row>
    <row r="873" spans="1:25" ht="15.75" x14ac:dyDescent="0.25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</row>
    <row r="874" spans="1:25" ht="15.75" x14ac:dyDescent="0.25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</row>
    <row r="875" spans="1:25" ht="15.75" x14ac:dyDescent="0.25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</row>
    <row r="876" spans="1:25" ht="15.75" x14ac:dyDescent="0.25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</row>
    <row r="877" spans="1:25" ht="15.75" x14ac:dyDescent="0.25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</row>
    <row r="878" spans="1:25" ht="15.75" x14ac:dyDescent="0.25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</row>
    <row r="879" spans="1:25" ht="15.75" x14ac:dyDescent="0.25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</row>
    <row r="880" spans="1:25" ht="15.75" x14ac:dyDescent="0.25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</row>
    <row r="881" spans="1:25" ht="15.75" x14ac:dyDescent="0.25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</row>
    <row r="882" spans="1:25" ht="15.75" x14ac:dyDescent="0.25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</row>
    <row r="883" spans="1:25" ht="15.75" x14ac:dyDescent="0.25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</row>
    <row r="884" spans="1:25" ht="15.75" x14ac:dyDescent="0.25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</row>
    <row r="885" spans="1:25" ht="15.75" x14ac:dyDescent="0.25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</row>
    <row r="886" spans="1:25" ht="15.75" x14ac:dyDescent="0.25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</row>
    <row r="887" spans="1:25" ht="15.75" x14ac:dyDescent="0.25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</row>
    <row r="888" spans="1:25" ht="15.75" x14ac:dyDescent="0.25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</row>
    <row r="889" spans="1:25" ht="15.75" x14ac:dyDescent="0.25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</row>
    <row r="890" spans="1:25" ht="15.75" x14ac:dyDescent="0.25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</row>
    <row r="891" spans="1:25" ht="15.75" x14ac:dyDescent="0.25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</row>
    <row r="892" spans="1:25" ht="15.75" x14ac:dyDescent="0.25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</row>
    <row r="893" spans="1:25" ht="15.75" x14ac:dyDescent="0.25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</row>
    <row r="894" spans="1:25" ht="15.75" x14ac:dyDescent="0.25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</row>
    <row r="895" spans="1:25" ht="15.75" x14ac:dyDescent="0.25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</row>
    <row r="896" spans="1:25" ht="15.75" x14ac:dyDescent="0.25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</row>
    <row r="897" spans="1:25" ht="15.75" x14ac:dyDescent="0.25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</row>
    <row r="898" spans="1:25" ht="15.75" x14ac:dyDescent="0.25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</row>
    <row r="899" spans="1:25" ht="15.75" x14ac:dyDescent="0.25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</row>
    <row r="900" spans="1:25" ht="15.75" x14ac:dyDescent="0.25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</row>
    <row r="901" spans="1:25" ht="15.75" x14ac:dyDescent="0.25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</row>
    <row r="902" spans="1:25" ht="15.75" x14ac:dyDescent="0.25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</row>
    <row r="903" spans="1:25" ht="15.75" x14ac:dyDescent="0.25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</row>
    <row r="904" spans="1:25" ht="15.75" x14ac:dyDescent="0.25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</row>
    <row r="905" spans="1:25" ht="15.75" x14ac:dyDescent="0.25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</row>
    <row r="906" spans="1:25" ht="15.75" x14ac:dyDescent="0.25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</row>
    <row r="907" spans="1:25" ht="15.75" x14ac:dyDescent="0.25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</row>
    <row r="908" spans="1:25" ht="15.75" x14ac:dyDescent="0.25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</row>
    <row r="909" spans="1:25" ht="15.75" x14ac:dyDescent="0.25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</row>
    <row r="910" spans="1:25" ht="15.75" x14ac:dyDescent="0.25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</row>
    <row r="911" spans="1:25" ht="15.75" x14ac:dyDescent="0.25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</row>
    <row r="912" spans="1:25" ht="15.75" x14ac:dyDescent="0.25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</row>
    <row r="913" spans="1:25" ht="15.75" x14ac:dyDescent="0.25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</row>
    <row r="914" spans="1:25" ht="15.75" x14ac:dyDescent="0.25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</row>
    <row r="915" spans="1:25" ht="15.75" x14ac:dyDescent="0.25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</row>
    <row r="916" spans="1:25" ht="15.75" x14ac:dyDescent="0.25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</row>
    <row r="917" spans="1:25" ht="15.75" x14ac:dyDescent="0.25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</row>
    <row r="918" spans="1:25" ht="15.75" x14ac:dyDescent="0.25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</row>
    <row r="919" spans="1:25" ht="15.75" x14ac:dyDescent="0.25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</row>
    <row r="920" spans="1:25" ht="15.75" x14ac:dyDescent="0.25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</row>
    <row r="921" spans="1:25" ht="15.75" x14ac:dyDescent="0.25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</row>
    <row r="922" spans="1:25" ht="15.75" x14ac:dyDescent="0.25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</row>
    <row r="923" spans="1:25" ht="15.75" x14ac:dyDescent="0.25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</row>
    <row r="924" spans="1:25" ht="15.75" x14ac:dyDescent="0.25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</row>
    <row r="925" spans="1:25" ht="15.75" x14ac:dyDescent="0.25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</row>
    <row r="926" spans="1:25" ht="15.75" x14ac:dyDescent="0.25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</row>
    <row r="927" spans="1:25" ht="15.75" x14ac:dyDescent="0.25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</row>
    <row r="928" spans="1:25" ht="15.75" x14ac:dyDescent="0.25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</row>
    <row r="929" spans="1:25" ht="15.75" x14ac:dyDescent="0.25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</row>
    <row r="930" spans="1:25" ht="15.75" x14ac:dyDescent="0.25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</row>
    <row r="931" spans="1:25" ht="15.75" x14ac:dyDescent="0.25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</row>
    <row r="932" spans="1:25" ht="15.75" x14ac:dyDescent="0.25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</row>
    <row r="933" spans="1:25" ht="15.75" x14ac:dyDescent="0.25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</row>
    <row r="934" spans="1:25" ht="15.75" x14ac:dyDescent="0.25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</row>
    <row r="935" spans="1:25" ht="15.75" x14ac:dyDescent="0.25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</row>
    <row r="936" spans="1:25" ht="15.75" x14ac:dyDescent="0.25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</row>
    <row r="937" spans="1:25" ht="15.75" x14ac:dyDescent="0.25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</row>
    <row r="938" spans="1:25" ht="15.75" x14ac:dyDescent="0.25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</row>
    <row r="939" spans="1:25" ht="15.75" x14ac:dyDescent="0.25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</row>
    <row r="940" spans="1:25" ht="15.75" x14ac:dyDescent="0.25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</row>
    <row r="941" spans="1:25" ht="15.75" x14ac:dyDescent="0.25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</row>
    <row r="942" spans="1:25" ht="15.75" x14ac:dyDescent="0.25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</row>
    <row r="943" spans="1:25" ht="15.75" x14ac:dyDescent="0.25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</row>
    <row r="944" spans="1:25" ht="15.75" x14ac:dyDescent="0.25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</row>
    <row r="945" spans="1:25" ht="15.75" x14ac:dyDescent="0.25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</row>
    <row r="946" spans="1:25" ht="15.75" x14ac:dyDescent="0.25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</row>
    <row r="947" spans="1:25" ht="15.75" x14ac:dyDescent="0.25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</row>
    <row r="948" spans="1:25" ht="15.75" x14ac:dyDescent="0.25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</row>
    <row r="949" spans="1:25" ht="15.75" x14ac:dyDescent="0.25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</row>
    <row r="950" spans="1:25" ht="15.75" x14ac:dyDescent="0.25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</row>
    <row r="951" spans="1:25" ht="15.75" x14ac:dyDescent="0.25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</row>
    <row r="952" spans="1:25" ht="15.75" x14ac:dyDescent="0.25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</row>
    <row r="953" spans="1:25" ht="15.75" x14ac:dyDescent="0.25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</row>
    <row r="954" spans="1:25" ht="15.75" x14ac:dyDescent="0.25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</row>
    <row r="955" spans="1:25" ht="15.75" x14ac:dyDescent="0.25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</row>
    <row r="956" spans="1:25" ht="15.75" x14ac:dyDescent="0.25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</row>
    <row r="957" spans="1:25" ht="15.75" x14ac:dyDescent="0.25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</row>
    <row r="958" spans="1:25" ht="15.75" x14ac:dyDescent="0.25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</row>
    <row r="959" spans="1:25" ht="15.75" x14ac:dyDescent="0.25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</row>
    <row r="960" spans="1:25" ht="15.75" x14ac:dyDescent="0.25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</row>
    <row r="961" spans="1:25" ht="15.75" x14ac:dyDescent="0.25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</row>
    <row r="962" spans="1:25" ht="15.75" x14ac:dyDescent="0.25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</row>
    <row r="963" spans="1:25" ht="15.75" x14ac:dyDescent="0.25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</row>
    <row r="964" spans="1:25" ht="15.75" x14ac:dyDescent="0.25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</row>
    <row r="965" spans="1:25" ht="15.75" x14ac:dyDescent="0.25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</row>
    <row r="966" spans="1:25" ht="15.75" x14ac:dyDescent="0.25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</row>
    <row r="967" spans="1:25" ht="15.75" x14ac:dyDescent="0.25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</row>
    <row r="968" spans="1:25" ht="15.75" x14ac:dyDescent="0.25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</row>
    <row r="969" spans="1:25" ht="15.75" x14ac:dyDescent="0.25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</row>
    <row r="970" spans="1:25" ht="15.75" x14ac:dyDescent="0.25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</row>
    <row r="971" spans="1:25" ht="15.75" x14ac:dyDescent="0.25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</row>
    <row r="972" spans="1:25" ht="15.75" x14ac:dyDescent="0.25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</row>
    <row r="973" spans="1:25" ht="15.75" x14ac:dyDescent="0.25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</row>
    <row r="974" spans="1:25" ht="15.75" x14ac:dyDescent="0.25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</row>
    <row r="975" spans="1:25" ht="15.75" x14ac:dyDescent="0.25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</row>
    <row r="976" spans="1:25" ht="15.75" x14ac:dyDescent="0.25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</row>
    <row r="977" spans="1:25" ht="15.75" x14ac:dyDescent="0.25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</row>
    <row r="978" spans="1:25" ht="15.75" x14ac:dyDescent="0.25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</row>
    <row r="979" spans="1:25" ht="15.75" x14ac:dyDescent="0.25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</row>
    <row r="980" spans="1:25" ht="15.75" x14ac:dyDescent="0.25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</row>
    <row r="981" spans="1:25" ht="15.75" x14ac:dyDescent="0.25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</row>
    <row r="982" spans="1:25" ht="15.75" x14ac:dyDescent="0.25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</row>
    <row r="983" spans="1:25" ht="15.75" x14ac:dyDescent="0.25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</row>
    <row r="984" spans="1:25" ht="15.75" x14ac:dyDescent="0.25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</row>
    <row r="985" spans="1:25" ht="15.75" x14ac:dyDescent="0.25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</row>
    <row r="986" spans="1:25" ht="15.75" x14ac:dyDescent="0.25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</row>
    <row r="987" spans="1:25" ht="15.75" x14ac:dyDescent="0.25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</row>
    <row r="988" spans="1:25" ht="15.75" x14ac:dyDescent="0.25">
      <c r="A988" s="54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</row>
    <row r="989" spans="1:25" ht="15.75" x14ac:dyDescent="0.25">
      <c r="A989" s="54"/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</row>
    <row r="990" spans="1:25" ht="15.75" x14ac:dyDescent="0.25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</row>
    <row r="991" spans="1:25" ht="15.75" x14ac:dyDescent="0.25">
      <c r="A991" s="54"/>
      <c r="B991" s="54"/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</row>
    <row r="992" spans="1:25" ht="15.75" x14ac:dyDescent="0.25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</row>
    <row r="993" spans="1:25" ht="15.75" x14ac:dyDescent="0.25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</row>
    <row r="994" spans="1:25" ht="15.75" x14ac:dyDescent="0.25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</row>
    <row r="995" spans="1:25" ht="15.75" x14ac:dyDescent="0.25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</row>
    <row r="996" spans="1:25" ht="15.75" x14ac:dyDescent="0.25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</row>
    <row r="997" spans="1:25" ht="15.75" x14ac:dyDescent="0.25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</row>
    <row r="998" spans="1:25" ht="15.75" x14ac:dyDescent="0.25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</row>
    <row r="999" spans="1:25" ht="15.75" x14ac:dyDescent="0.25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</row>
    <row r="1000" spans="1:25" ht="15.75" x14ac:dyDescent="0.25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</row>
  </sheetData>
  <mergeCells count="28">
    <mergeCell ref="A1:D1"/>
    <mergeCell ref="A2:D2"/>
    <mergeCell ref="A5:C5"/>
    <mergeCell ref="A14:B14"/>
    <mergeCell ref="A17:B17"/>
    <mergeCell ref="A19:C19"/>
    <mergeCell ref="D15:D25"/>
    <mergeCell ref="A74:C74"/>
    <mergeCell ref="A21:C21"/>
    <mergeCell ref="A26:B26"/>
    <mergeCell ref="A29:D29"/>
    <mergeCell ref="A39:C39"/>
    <mergeCell ref="A41:C41"/>
    <mergeCell ref="A44:C44"/>
    <mergeCell ref="A53:B53"/>
    <mergeCell ref="A56:C56"/>
    <mergeCell ref="A62:B62"/>
    <mergeCell ref="A65:C65"/>
    <mergeCell ref="A71:B71"/>
    <mergeCell ref="A102:C102"/>
    <mergeCell ref="A110:B110"/>
    <mergeCell ref="A112:B112"/>
    <mergeCell ref="A80:B80"/>
    <mergeCell ref="A83:C83"/>
    <mergeCell ref="A87:B87"/>
    <mergeCell ref="A90:C90"/>
    <mergeCell ref="B95:D95"/>
    <mergeCell ref="A99:C99"/>
  </mergeCells>
  <pageMargins left="0.511811024" right="0.511811024" top="0.78740157499999996" bottom="0.78740157499999996" header="0.31496062000000002" footer="0.31496062000000002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4DC45-6D10-4132-A582-AE21E2D4DF4B}">
  <sheetPr>
    <tabColor theme="8" tint="0.39997558519241921"/>
    <pageSetUpPr fitToPage="1"/>
  </sheetPr>
  <dimension ref="B1:G23"/>
  <sheetViews>
    <sheetView showGridLines="0" workbookViewId="0"/>
  </sheetViews>
  <sheetFormatPr defaultRowHeight="15" x14ac:dyDescent="0.25"/>
  <cols>
    <col min="1" max="1" width="0.42578125" customWidth="1"/>
    <col min="2" max="2" width="43" bestFit="1" customWidth="1"/>
    <col min="3" max="3" width="24.7109375" bestFit="1" customWidth="1"/>
    <col min="4" max="4" width="19.7109375" bestFit="1" customWidth="1"/>
    <col min="5" max="5" width="19.5703125" bestFit="1" customWidth="1"/>
    <col min="6" max="6" width="14.42578125" bestFit="1" customWidth="1"/>
    <col min="7" max="7" width="13.28515625" bestFit="1" customWidth="1"/>
  </cols>
  <sheetData>
    <row r="1" spans="2:7" ht="2.25" customHeight="1" x14ac:dyDescent="0.25"/>
    <row r="2" spans="2:7" ht="15.75" x14ac:dyDescent="0.25">
      <c r="B2" s="287" t="s">
        <v>246</v>
      </c>
      <c r="C2" s="287"/>
      <c r="D2" s="287"/>
      <c r="E2" s="287"/>
      <c r="F2" s="287"/>
      <c r="G2" s="287"/>
    </row>
    <row r="4" spans="2:7" ht="15.75" thickBot="1" x14ac:dyDescent="0.3">
      <c r="B4" s="288" t="s">
        <v>216</v>
      </c>
      <c r="C4" s="288"/>
      <c r="D4" s="288"/>
      <c r="E4" s="288"/>
      <c r="F4" s="288"/>
      <c r="G4" s="288"/>
    </row>
    <row r="5" spans="2:7" ht="31.5" thickTop="1" thickBot="1" x14ac:dyDescent="0.3">
      <c r="B5" s="216" t="s">
        <v>217</v>
      </c>
      <c r="C5" s="217" t="s">
        <v>218</v>
      </c>
      <c r="D5" s="217" t="s">
        <v>225</v>
      </c>
      <c r="E5" s="215" t="s">
        <v>223</v>
      </c>
      <c r="F5" s="217" t="s">
        <v>224</v>
      </c>
      <c r="G5" s="218" t="s">
        <v>219</v>
      </c>
    </row>
    <row r="6" spans="2:7" x14ac:dyDescent="0.25">
      <c r="B6" s="198" t="s">
        <v>220</v>
      </c>
      <c r="C6" s="202">
        <f>SupervisorDiurno!Valor_Total_por_Empregado_Noturno</f>
        <v>9460.16</v>
      </c>
      <c r="D6" s="199">
        <v>40</v>
      </c>
      <c r="E6" s="202">
        <f>C6/D6</f>
        <v>236.50399999999999</v>
      </c>
      <c r="F6" s="199">
        <v>2</v>
      </c>
      <c r="G6" s="200">
        <f>ROUND(E6*F6,2)</f>
        <v>473.01</v>
      </c>
    </row>
    <row r="7" spans="2:7" ht="15.75" thickBot="1" x14ac:dyDescent="0.3">
      <c r="B7" s="196" t="s">
        <v>221</v>
      </c>
      <c r="C7" s="203">
        <f>SupervisorNoturno!Valor_Total_por_Empregado_Noturno</f>
        <v>11254.05</v>
      </c>
      <c r="D7" s="197">
        <v>40</v>
      </c>
      <c r="E7" s="203">
        <f>C7/D7</f>
        <v>281.35124999999999</v>
      </c>
      <c r="F7" s="197">
        <v>2</v>
      </c>
      <c r="G7" s="201">
        <f>ROUND(E7*F7,2)</f>
        <v>562.70000000000005</v>
      </c>
    </row>
    <row r="8" spans="2:7" ht="15.75" thickTop="1" x14ac:dyDescent="0.25">
      <c r="B8" s="289" t="s">
        <v>222</v>
      </c>
      <c r="C8" s="289"/>
      <c r="D8" s="289"/>
      <c r="E8" s="289"/>
      <c r="F8" s="289"/>
      <c r="G8" s="289"/>
    </row>
    <row r="10" spans="2:7" ht="15.75" thickBot="1" x14ac:dyDescent="0.3">
      <c r="B10" s="292" t="s">
        <v>226</v>
      </c>
      <c r="C10" s="292"/>
      <c r="D10" s="292"/>
      <c r="E10" s="292"/>
      <c r="F10" s="292"/>
      <c r="G10" s="220"/>
    </row>
    <row r="11" spans="2:7" ht="16.5" thickTop="1" thickBot="1" x14ac:dyDescent="0.3">
      <c r="B11" s="216" t="s">
        <v>217</v>
      </c>
      <c r="C11" s="217" t="s">
        <v>229</v>
      </c>
      <c r="D11" s="217" t="s">
        <v>230</v>
      </c>
      <c r="E11" s="217" t="s">
        <v>231</v>
      </c>
      <c r="F11" s="218" t="s">
        <v>232</v>
      </c>
      <c r="G11" s="205"/>
    </row>
    <row r="12" spans="2:7" x14ac:dyDescent="0.25">
      <c r="B12" s="198" t="s">
        <v>227</v>
      </c>
      <c r="C12" s="202">
        <f>VigilanteDiurno!Valor_Total_por_Empregado_Diurno</f>
        <v>7683.18</v>
      </c>
      <c r="D12" s="202">
        <f>C12*F6</f>
        <v>15366.36</v>
      </c>
      <c r="E12" s="202">
        <f>G6</f>
        <v>473.01</v>
      </c>
      <c r="F12" s="204">
        <f>D12+E12</f>
        <v>15839.37</v>
      </c>
      <c r="G12" s="205"/>
    </row>
    <row r="13" spans="2:7" ht="15.75" thickBot="1" x14ac:dyDescent="0.3">
      <c r="B13" s="196" t="s">
        <v>228</v>
      </c>
      <c r="C13" s="203">
        <f>VigilanteNoturno!Valor_Total_por_Empregado_Noturno</f>
        <v>9025</v>
      </c>
      <c r="D13" s="203">
        <f>C13*F7</f>
        <v>18050</v>
      </c>
      <c r="E13" s="203">
        <f>G7</f>
        <v>562.70000000000005</v>
      </c>
      <c r="F13" s="206">
        <f>D13+E13</f>
        <v>18612.7</v>
      </c>
      <c r="G13" s="205"/>
    </row>
    <row r="14" spans="2:7" ht="15.75" thickTop="1" x14ac:dyDescent="0.25"/>
    <row r="15" spans="2:7" ht="15.75" thickBot="1" x14ac:dyDescent="0.3">
      <c r="B15" s="292" t="s">
        <v>233</v>
      </c>
      <c r="C15" s="292"/>
      <c r="D15" s="292"/>
      <c r="E15" s="292"/>
      <c r="F15" s="220"/>
      <c r="G15" s="220"/>
    </row>
    <row r="16" spans="2:7" ht="16.5" thickTop="1" thickBot="1" x14ac:dyDescent="0.3">
      <c r="B16" s="216" t="s">
        <v>234</v>
      </c>
      <c r="C16" s="217" t="s">
        <v>235</v>
      </c>
      <c r="D16" s="217" t="s">
        <v>236</v>
      </c>
      <c r="E16" s="218" t="s">
        <v>237</v>
      </c>
      <c r="F16" s="205"/>
    </row>
    <row r="17" spans="2:7" ht="45" x14ac:dyDescent="0.25">
      <c r="B17" s="207" t="s">
        <v>238</v>
      </c>
      <c r="C17" s="208">
        <f>F12</f>
        <v>15839.37</v>
      </c>
      <c r="D17" s="209">
        <v>1</v>
      </c>
      <c r="E17" s="210">
        <f>C17*D17</f>
        <v>15839.37</v>
      </c>
      <c r="F17" s="205"/>
    </row>
    <row r="18" spans="2:7" ht="45.75" thickBot="1" x14ac:dyDescent="0.3">
      <c r="B18" s="211" t="s">
        <v>239</v>
      </c>
      <c r="C18" s="212">
        <f>F13</f>
        <v>18612.7</v>
      </c>
      <c r="D18" s="213">
        <v>1</v>
      </c>
      <c r="E18" s="214">
        <f>C18*D18</f>
        <v>18612.7</v>
      </c>
      <c r="F18" s="205"/>
    </row>
    <row r="19" spans="2:7" ht="16.5" thickBot="1" x14ac:dyDescent="0.3">
      <c r="B19" s="290" t="s">
        <v>243</v>
      </c>
      <c r="C19" s="290"/>
      <c r="D19" s="291"/>
      <c r="E19" s="219">
        <f>SUM(E17:E18)</f>
        <v>34452.07</v>
      </c>
      <c r="F19" s="205"/>
    </row>
    <row r="20" spans="2:7" ht="2.25" customHeight="1" thickTop="1" x14ac:dyDescent="0.25"/>
    <row r="22" spans="2:7" x14ac:dyDescent="0.25">
      <c r="E22" s="418"/>
      <c r="G22" s="419"/>
    </row>
    <row r="23" spans="2:7" x14ac:dyDescent="0.25">
      <c r="E23" s="418"/>
      <c r="G23" s="419"/>
    </row>
  </sheetData>
  <mergeCells count="6">
    <mergeCell ref="B2:G2"/>
    <mergeCell ref="B4:G4"/>
    <mergeCell ref="B8:G8"/>
    <mergeCell ref="B19:D19"/>
    <mergeCell ref="B15:E15"/>
    <mergeCell ref="B10:F10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55A11"/>
    <pageSetUpPr fitToPage="1"/>
  </sheetPr>
  <dimension ref="A1:Z1000"/>
  <sheetViews>
    <sheetView showGridLines="0" workbookViewId="0"/>
  </sheetViews>
  <sheetFormatPr defaultColWidth="14.42578125" defaultRowHeight="15" customHeight="1" x14ac:dyDescent="0.25"/>
  <cols>
    <col min="1" max="1" width="9.140625" customWidth="1"/>
    <col min="2" max="2" width="72.140625" customWidth="1"/>
    <col min="3" max="3" width="18" customWidth="1"/>
    <col min="4" max="4" width="14.28515625" customWidth="1"/>
    <col min="5" max="5" width="12.7109375" customWidth="1"/>
    <col min="6" max="6" width="12" customWidth="1"/>
    <col min="7" max="7" width="16.28515625" customWidth="1"/>
    <col min="8" max="26" width="9.140625" customWidth="1"/>
  </cols>
  <sheetData>
    <row r="1" spans="1:26" ht="23.25" x14ac:dyDescent="0.35">
      <c r="A1" s="335" t="s">
        <v>67</v>
      </c>
      <c r="B1" s="299"/>
      <c r="C1" s="299"/>
      <c r="D1" s="300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23.25" x14ac:dyDescent="0.35">
      <c r="A2" s="335" t="s">
        <v>155</v>
      </c>
      <c r="B2" s="299"/>
      <c r="C2" s="299"/>
      <c r="D2" s="300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15.75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5.75" x14ac:dyDescent="0.25">
      <c r="A5" s="331" t="s">
        <v>69</v>
      </c>
      <c r="B5" s="299"/>
      <c r="C5" s="300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15.75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15.75" x14ac:dyDescent="0.25">
      <c r="A7" s="56">
        <v>1</v>
      </c>
      <c r="B7" s="57" t="s">
        <v>70</v>
      </c>
      <c r="C7" s="57" t="s">
        <v>71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ht="15.75" x14ac:dyDescent="0.25">
      <c r="A8" s="59" t="s">
        <v>2</v>
      </c>
      <c r="B8" s="60" t="s">
        <v>72</v>
      </c>
      <c r="C8" s="61">
        <f>Salário_base</f>
        <v>2045.92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ht="15.75" x14ac:dyDescent="0.25">
      <c r="A9" s="59" t="s">
        <v>4</v>
      </c>
      <c r="B9" s="60" t="s">
        <v>73</v>
      </c>
      <c r="C9" s="61">
        <f>C8*Adicional_de_periculosidade</f>
        <v>613.77599999999995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ht="15.75" x14ac:dyDescent="0.25">
      <c r="A10" s="59" t="s">
        <v>7</v>
      </c>
      <c r="B10" s="60" t="s">
        <v>74</v>
      </c>
      <c r="C10" s="61">
        <v>0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ht="15.75" x14ac:dyDescent="0.25">
      <c r="A11" s="59" t="s">
        <v>9</v>
      </c>
      <c r="B11" s="60" t="s">
        <v>75</v>
      </c>
      <c r="C11" s="61">
        <f>SUM(C8:C9)*20%*7/12</f>
        <v>310.29786666666672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ht="15.75" x14ac:dyDescent="0.25">
      <c r="A12" s="59" t="s">
        <v>76</v>
      </c>
      <c r="B12" s="60" t="s">
        <v>77</v>
      </c>
      <c r="C12" s="61">
        <f>SUM(C8:C9)*1/12*120%</f>
        <v>265.96960000000001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15.75" x14ac:dyDescent="0.25">
      <c r="A13" s="59" t="s">
        <v>78</v>
      </c>
      <c r="B13" s="60" t="s">
        <v>79</v>
      </c>
      <c r="C13" s="61">
        <v>0</v>
      </c>
      <c r="D13" s="6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15.75" x14ac:dyDescent="0.25">
      <c r="A14" s="328" t="s">
        <v>80</v>
      </c>
      <c r="B14" s="330"/>
      <c r="C14" s="64">
        <f>SUM(C8:C13)</f>
        <v>3235.9634666666666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6.5" customHeight="1" x14ac:dyDescent="0.25">
      <c r="A15" s="56" t="s">
        <v>81</v>
      </c>
      <c r="B15" s="65" t="s">
        <v>82</v>
      </c>
      <c r="C15" s="66">
        <f>(SUM(C14)/220)*1.6*15</f>
        <v>353.01419636363642</v>
      </c>
      <c r="D15" s="336" t="s">
        <v>157</v>
      </c>
      <c r="E15" s="313"/>
      <c r="F15" s="313"/>
      <c r="G15" s="313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t="15.75" x14ac:dyDescent="0.25">
      <c r="A16" s="56" t="s">
        <v>84</v>
      </c>
      <c r="B16" s="67" t="s">
        <v>79</v>
      </c>
      <c r="C16" s="66">
        <v>0</v>
      </c>
      <c r="D16" s="313"/>
      <c r="E16" s="313"/>
      <c r="F16" s="313"/>
      <c r="G16" s="313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26" ht="16.5" customHeight="1" x14ac:dyDescent="0.25">
      <c r="A17" s="337" t="s">
        <v>85</v>
      </c>
      <c r="B17" s="338"/>
      <c r="C17" s="64">
        <f>SUM(C14:C16)</f>
        <v>3588.9776630303031</v>
      </c>
      <c r="D17" s="313"/>
      <c r="E17" s="313"/>
      <c r="F17" s="313"/>
      <c r="G17" s="313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ht="15.75" x14ac:dyDescent="0.25">
      <c r="A18" s="54"/>
      <c r="B18" s="54"/>
      <c r="C18" s="54"/>
      <c r="D18" s="313"/>
      <c r="E18" s="313"/>
      <c r="F18" s="313"/>
      <c r="G18" s="313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ht="15.75" x14ac:dyDescent="0.25">
      <c r="A19" s="331" t="s">
        <v>86</v>
      </c>
      <c r="B19" s="299"/>
      <c r="C19" s="300"/>
      <c r="D19" s="313"/>
      <c r="E19" s="313"/>
      <c r="F19" s="313"/>
      <c r="G19" s="313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spans="1:26" ht="15.75" x14ac:dyDescent="0.25">
      <c r="A20" s="69"/>
      <c r="B20" s="54"/>
      <c r="C20" s="54"/>
      <c r="D20" s="70"/>
      <c r="E20" s="70"/>
      <c r="F20" s="70"/>
      <c r="G20" s="70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spans="1:26" ht="15.75" x14ac:dyDescent="0.25">
      <c r="A21" s="332" t="s">
        <v>87</v>
      </c>
      <c r="B21" s="299"/>
      <c r="C21" s="300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ht="15.75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spans="1:26" ht="15.75" x14ac:dyDescent="0.25">
      <c r="A23" s="56" t="s">
        <v>88</v>
      </c>
      <c r="B23" s="57" t="s">
        <v>89</v>
      </c>
      <c r="C23" s="57" t="s">
        <v>71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ht="15.75" x14ac:dyDescent="0.25">
      <c r="A24" s="59" t="s">
        <v>2</v>
      </c>
      <c r="B24" s="60" t="s">
        <v>90</v>
      </c>
      <c r="C24" s="61">
        <f>C14/12</f>
        <v>269.66362222222222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ht="15.75" x14ac:dyDescent="0.25">
      <c r="A25" s="59" t="s">
        <v>4</v>
      </c>
      <c r="B25" s="60" t="s">
        <v>91</v>
      </c>
      <c r="C25" s="61">
        <f>C14*1/3*1/12</f>
        <v>89.887874074074077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ht="15.75" x14ac:dyDescent="0.25">
      <c r="A26" s="328" t="s">
        <v>92</v>
      </c>
      <c r="B26" s="330"/>
      <c r="C26" s="64">
        <f>SUM(C24:C25)</f>
        <v>359.55149629629631</v>
      </c>
      <c r="D26" s="54"/>
      <c r="E26" s="63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ht="15.75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5.75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32.25" customHeight="1" x14ac:dyDescent="0.25">
      <c r="A29" s="334" t="s">
        <v>93</v>
      </c>
      <c r="B29" s="299"/>
      <c r="C29" s="299"/>
      <c r="D29" s="300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26" ht="15.75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ht="15.75" x14ac:dyDescent="0.25">
      <c r="A31" s="56" t="s">
        <v>94</v>
      </c>
      <c r="B31" s="57" t="s">
        <v>95</v>
      </c>
      <c r="C31" s="57" t="s">
        <v>96</v>
      </c>
      <c r="D31" s="57" t="s">
        <v>71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5.75" x14ac:dyDescent="0.25">
      <c r="A32" s="59" t="s">
        <v>2</v>
      </c>
      <c r="B32" s="60" t="s">
        <v>97</v>
      </c>
      <c r="C32" s="74">
        <v>0.2</v>
      </c>
      <c r="D32" s="61">
        <f t="shared" ref="D32:D38" si="0">C32*SUM($C$14,$C$26)</f>
        <v>719.10299259259261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15.75" x14ac:dyDescent="0.25">
      <c r="A33" s="59" t="s">
        <v>4</v>
      </c>
      <c r="B33" s="60" t="s">
        <v>98</v>
      </c>
      <c r="C33" s="74">
        <v>2.5000000000000001E-2</v>
      </c>
      <c r="D33" s="61">
        <f t="shared" si="0"/>
        <v>89.887874074074077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ht="15.75" x14ac:dyDescent="0.25">
      <c r="A34" s="59" t="s">
        <v>7</v>
      </c>
      <c r="B34" s="60" t="s">
        <v>99</v>
      </c>
      <c r="C34" s="74">
        <f>SAT</f>
        <v>0.03</v>
      </c>
      <c r="D34" s="61">
        <f t="shared" si="0"/>
        <v>107.86544888888888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5.75" x14ac:dyDescent="0.25">
      <c r="A35" s="59" t="s">
        <v>9</v>
      </c>
      <c r="B35" s="60" t="s">
        <v>100</v>
      </c>
      <c r="C35" s="74">
        <v>1.4999999999999999E-2</v>
      </c>
      <c r="D35" s="61">
        <f t="shared" si="0"/>
        <v>53.932724444444439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5.75" x14ac:dyDescent="0.25">
      <c r="A36" s="59" t="s">
        <v>76</v>
      </c>
      <c r="B36" s="60" t="s">
        <v>101</v>
      </c>
      <c r="C36" s="74">
        <v>0.01</v>
      </c>
      <c r="D36" s="61">
        <f t="shared" si="0"/>
        <v>35.955149629629631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5.75" x14ac:dyDescent="0.25">
      <c r="A37" s="59" t="s">
        <v>78</v>
      </c>
      <c r="B37" s="60" t="s">
        <v>102</v>
      </c>
      <c r="C37" s="74">
        <v>6.0000000000000001E-3</v>
      </c>
      <c r="D37" s="61">
        <f t="shared" si="0"/>
        <v>21.573089777777778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spans="1:26" ht="15.75" x14ac:dyDescent="0.25">
      <c r="A38" s="59" t="s">
        <v>81</v>
      </c>
      <c r="B38" s="60" t="s">
        <v>103</v>
      </c>
      <c r="C38" s="74">
        <v>2E-3</v>
      </c>
      <c r="D38" s="61">
        <f t="shared" si="0"/>
        <v>7.1910299259259256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1:26" ht="15.75" x14ac:dyDescent="0.25">
      <c r="A39" s="328" t="s">
        <v>104</v>
      </c>
      <c r="B39" s="329"/>
      <c r="C39" s="330"/>
      <c r="D39" s="64">
        <f>SUM(D32:D38)</f>
        <v>1035.5083093333333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spans="1:26" ht="15.75" x14ac:dyDescent="0.25">
      <c r="A40" s="59" t="s">
        <v>84</v>
      </c>
      <c r="B40" s="60" t="s">
        <v>105</v>
      </c>
      <c r="C40" s="74">
        <v>0.08</v>
      </c>
      <c r="D40" s="61">
        <f>C40*SUM($C$14,$C$26)</f>
        <v>287.64119703703705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ht="15.75" x14ac:dyDescent="0.25">
      <c r="A41" s="328" t="s">
        <v>106</v>
      </c>
      <c r="B41" s="329"/>
      <c r="C41" s="330"/>
      <c r="D41" s="64">
        <f>SUM(D39:D40)</f>
        <v>1323.1495063703703</v>
      </c>
      <c r="E41" s="63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15.75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15.75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spans="1:26" ht="15.75" x14ac:dyDescent="0.25">
      <c r="A44" s="332" t="s">
        <v>107</v>
      </c>
      <c r="B44" s="299"/>
      <c r="C44" s="300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5.75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5.75" x14ac:dyDescent="0.25">
      <c r="A46" s="56" t="s">
        <v>108</v>
      </c>
      <c r="B46" s="57" t="s">
        <v>109</v>
      </c>
      <c r="C46" s="57" t="s">
        <v>71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15.75" x14ac:dyDescent="0.25">
      <c r="A47" s="59" t="s">
        <v>2</v>
      </c>
      <c r="B47" s="60" t="s">
        <v>110</v>
      </c>
      <c r="C47" s="61">
        <f>Tarifa_de_transporte_público*15*2-6%*C8</f>
        <v>48.244799999999998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ht="15.75" x14ac:dyDescent="0.25">
      <c r="A48" s="59" t="s">
        <v>4</v>
      </c>
      <c r="B48" s="60" t="s">
        <v>46</v>
      </c>
      <c r="C48" s="61">
        <f>15*VALE_OU_TICKET_REFEIÇÃO*(1-Desconto_do_valor_facial_do_vale_ou_ticket_refeição)</f>
        <v>455.1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5.75" x14ac:dyDescent="0.25">
      <c r="A49" s="59" t="s">
        <v>7</v>
      </c>
      <c r="B49" s="60" t="s">
        <v>111</v>
      </c>
      <c r="C49" s="61">
        <f>Cesta_básica*(1-Desconto_do_valor_da_cesta_básica)</f>
        <v>178.57149999999999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15.75" x14ac:dyDescent="0.25">
      <c r="A50" s="59" t="s">
        <v>9</v>
      </c>
      <c r="B50" s="60" t="s">
        <v>112</v>
      </c>
      <c r="C50" s="61">
        <f>AUXÍLIO_SAÚDE</f>
        <v>178.57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5.75" x14ac:dyDescent="0.25">
      <c r="A51" s="59" t="s">
        <v>76</v>
      </c>
      <c r="B51" s="60" t="s">
        <v>113</v>
      </c>
      <c r="C51" s="77">
        <f>Determinantes!C29</f>
        <v>0.48846340000000005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5.75" x14ac:dyDescent="0.25">
      <c r="A52" s="59" t="s">
        <v>78</v>
      </c>
      <c r="B52" s="60" t="s">
        <v>114</v>
      </c>
      <c r="C52" s="77">
        <f>Determinantes!C30</f>
        <v>10.199999999999999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5.75" x14ac:dyDescent="0.25">
      <c r="A53" s="328" t="s">
        <v>92</v>
      </c>
      <c r="B53" s="330"/>
      <c r="C53" s="64">
        <f>SUM(C47:C52)</f>
        <v>871.17476340000007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15.75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5.75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5.75" x14ac:dyDescent="0.25">
      <c r="A56" s="332" t="s">
        <v>115</v>
      </c>
      <c r="B56" s="299"/>
      <c r="C56" s="300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5.75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5.75" x14ac:dyDescent="0.25">
      <c r="A58" s="56">
        <v>2</v>
      </c>
      <c r="B58" s="57" t="s">
        <v>116</v>
      </c>
      <c r="C58" s="57" t="s">
        <v>71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15.75" x14ac:dyDescent="0.25">
      <c r="A59" s="59" t="s">
        <v>88</v>
      </c>
      <c r="B59" s="60" t="s">
        <v>89</v>
      </c>
      <c r="C59" s="61">
        <f>C26</f>
        <v>359.55149629629631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5.75" x14ac:dyDescent="0.25">
      <c r="A60" s="59" t="s">
        <v>94</v>
      </c>
      <c r="B60" s="60" t="s">
        <v>95</v>
      </c>
      <c r="C60" s="61">
        <f>D41</f>
        <v>1323.1495063703703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15.75" x14ac:dyDescent="0.25">
      <c r="A61" s="59" t="s">
        <v>108</v>
      </c>
      <c r="B61" s="60" t="s">
        <v>109</v>
      </c>
      <c r="C61" s="61">
        <f>C53</f>
        <v>871.17476340000007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spans="1:26" ht="15.75" x14ac:dyDescent="0.25">
      <c r="A62" s="328" t="s">
        <v>92</v>
      </c>
      <c r="B62" s="330"/>
      <c r="C62" s="64">
        <f>SUM(C59:C61)</f>
        <v>2553.875766066667</v>
      </c>
      <c r="D62" s="54"/>
      <c r="E62" s="63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15.75" x14ac:dyDescent="0.25">
      <c r="A63" s="80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15.75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15.75" x14ac:dyDescent="0.25">
      <c r="A65" s="331" t="s">
        <v>117</v>
      </c>
      <c r="B65" s="299"/>
      <c r="C65" s="300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15.75" x14ac:dyDescent="0.25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15.75" x14ac:dyDescent="0.25">
      <c r="A67" s="56">
        <v>3</v>
      </c>
      <c r="B67" s="57" t="s">
        <v>118</v>
      </c>
      <c r="C67" s="57" t="s">
        <v>71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15.75" x14ac:dyDescent="0.25">
      <c r="A68" s="59" t="s">
        <v>2</v>
      </c>
      <c r="B68" s="81" t="s">
        <v>119</v>
      </c>
      <c r="C68" s="61">
        <f>(((C14+(C62-D39))/12)+(D40*0.4))*(Demissão_SEM_justa_Causa*_._Aviso_prévio_indenizado)</f>
        <v>203.2605059706963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15.75" x14ac:dyDescent="0.25">
      <c r="A69" s="59" t="s">
        <v>4</v>
      </c>
      <c r="B69" s="81" t="s">
        <v>120</v>
      </c>
      <c r="C69" s="61">
        <f>(((C14+C62)/12)+(D40*40%))*(Demissão_SEM_justa_Causa*_._Aviso_prévio_trabalhado)</f>
        <v>114.38468438429078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15.75" x14ac:dyDescent="0.25">
      <c r="A70" s="59" t="s">
        <v>7</v>
      </c>
      <c r="B70" s="81" t="s">
        <v>121</v>
      </c>
      <c r="C70" s="82">
        <f>-C26*Demissão_COM_justa_Causa</f>
        <v>-28.152882159999997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5.75" x14ac:dyDescent="0.25">
      <c r="A71" s="328" t="s">
        <v>92</v>
      </c>
      <c r="B71" s="330"/>
      <c r="C71" s="64">
        <f>SUM(C68:C70)</f>
        <v>289.49230819498712</v>
      </c>
      <c r="D71" s="85"/>
      <c r="E71" s="63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spans="1:26" ht="15.75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5.75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15.75" x14ac:dyDescent="0.25">
      <c r="A74" s="331" t="s">
        <v>122</v>
      </c>
      <c r="B74" s="299"/>
      <c r="C74" s="300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15.75" x14ac:dyDescent="0.25">
      <c r="A75" s="69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5.75" x14ac:dyDescent="0.25">
      <c r="A76" s="56">
        <v>4</v>
      </c>
      <c r="B76" s="57" t="s">
        <v>123</v>
      </c>
      <c r="C76" s="57" t="s">
        <v>71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ht="15.75" x14ac:dyDescent="0.25">
      <c r="A77" s="59" t="s">
        <v>124</v>
      </c>
      <c r="B77" s="60" t="s">
        <v>158</v>
      </c>
      <c r="C77" s="61">
        <v>0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spans="1:26" ht="15.75" x14ac:dyDescent="0.25">
      <c r="A78" s="59" t="s">
        <v>126</v>
      </c>
      <c r="B78" s="60" t="s">
        <v>127</v>
      </c>
      <c r="C78" s="61">
        <f>(((C14+C62+C71)/30)*Determinantes!C37)/12</f>
        <v>107.33735316791274</v>
      </c>
      <c r="D78" s="54"/>
      <c r="E78" s="63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5.75" x14ac:dyDescent="0.25">
      <c r="A79" s="59" t="s">
        <v>128</v>
      </c>
      <c r="B79" s="60" t="s">
        <v>129</v>
      </c>
      <c r="C79" s="61">
        <f>(((C14+C62+C71)/220)*15)*0</f>
        <v>0</v>
      </c>
      <c r="D79" s="54"/>
      <c r="E79" s="63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5.75" x14ac:dyDescent="0.25">
      <c r="A80" s="328" t="s">
        <v>92</v>
      </c>
      <c r="B80" s="330"/>
      <c r="C80" s="64">
        <f>SUM(C77:C79)</f>
        <v>107.33735316791274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1:26" ht="15.75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15.75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15.75" x14ac:dyDescent="0.25">
      <c r="A83" s="331" t="s">
        <v>130</v>
      </c>
      <c r="B83" s="299"/>
      <c r="C83" s="300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15.75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15.75" x14ac:dyDescent="0.25">
      <c r="A85" s="56">
        <v>5</v>
      </c>
      <c r="B85" s="86" t="s">
        <v>131</v>
      </c>
      <c r="C85" s="57" t="s">
        <v>71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15.75" x14ac:dyDescent="0.25">
      <c r="A86" s="59" t="s">
        <v>2</v>
      </c>
      <c r="B86" s="60" t="s">
        <v>132</v>
      </c>
      <c r="C86" s="61" t="e">
        <f>SUM(#REF!,#REF!)/12</f>
        <v>#REF!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15.75" x14ac:dyDescent="0.25">
      <c r="A87" s="328" t="s">
        <v>106</v>
      </c>
      <c r="B87" s="330"/>
      <c r="C87" s="64" t="e">
        <f>SUM(C86)</f>
        <v>#REF!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15.75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15.75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15.75" x14ac:dyDescent="0.25">
      <c r="A90" s="331" t="s">
        <v>133</v>
      </c>
      <c r="B90" s="299"/>
      <c r="C90" s="300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15.75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5.75" x14ac:dyDescent="0.25">
      <c r="A92" s="56">
        <v>6</v>
      </c>
      <c r="B92" s="86" t="s">
        <v>134</v>
      </c>
      <c r="C92" s="57" t="s">
        <v>96</v>
      </c>
      <c r="D92" s="57" t="s">
        <v>71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5.75" x14ac:dyDescent="0.25">
      <c r="A93" s="59" t="s">
        <v>2</v>
      </c>
      <c r="B93" s="60" t="s">
        <v>32</v>
      </c>
      <c r="C93" s="74">
        <f>Custos_Indiretos</f>
        <v>1.4800000000000001E-2</v>
      </c>
      <c r="D93" s="61" t="e">
        <f>C110*C93-0.3</f>
        <v>#REF!</v>
      </c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5.75" x14ac:dyDescent="0.25">
      <c r="A94" s="59" t="s">
        <v>4</v>
      </c>
      <c r="B94" s="60" t="s">
        <v>33</v>
      </c>
      <c r="C94" s="74">
        <f>Lucro</f>
        <v>4.0000000000000001E-3</v>
      </c>
      <c r="D94" s="61" t="e">
        <f>SUM(C110,D93)*C94</f>
        <v>#REF!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5.75" x14ac:dyDescent="0.25">
      <c r="A95" s="59" t="s">
        <v>7</v>
      </c>
      <c r="B95" s="333" t="s">
        <v>135</v>
      </c>
      <c r="C95" s="329"/>
      <c r="D95" s="330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5.75" x14ac:dyDescent="0.25">
      <c r="A96" s="59"/>
      <c r="B96" s="60" t="s">
        <v>136</v>
      </c>
      <c r="C96" s="74">
        <v>6.4999999999999997E-3</v>
      </c>
      <c r="D96" s="61" t="e">
        <f t="shared" ref="D96:D98" si="1">(SUM($C$110,$D$93:$D$94)/(1-SUM($C$96:$C$98)))*C96</f>
        <v>#REF!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5.75" x14ac:dyDescent="0.25">
      <c r="A97" s="59"/>
      <c r="B97" s="60" t="s">
        <v>137</v>
      </c>
      <c r="C97" s="74">
        <v>0.03</v>
      </c>
      <c r="D97" s="61" t="e">
        <f t="shared" si="1"/>
        <v>#REF!</v>
      </c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5.75" x14ac:dyDescent="0.25">
      <c r="A98" s="59"/>
      <c r="B98" s="60" t="s">
        <v>138</v>
      </c>
      <c r="C98" s="74">
        <v>0.02</v>
      </c>
      <c r="D98" s="61" t="e">
        <f t="shared" si="1"/>
        <v>#REF!</v>
      </c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5.75" x14ac:dyDescent="0.25">
      <c r="A99" s="328" t="s">
        <v>106</v>
      </c>
      <c r="B99" s="329"/>
      <c r="C99" s="330"/>
      <c r="D99" s="64" t="e">
        <f>SUM(D93:D94,D96:D98)</f>
        <v>#REF!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5.75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5.75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15.75" x14ac:dyDescent="0.25">
      <c r="A102" s="331" t="s">
        <v>139</v>
      </c>
      <c r="B102" s="299"/>
      <c r="C102" s="300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5.75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5.75" x14ac:dyDescent="0.25">
      <c r="A104" s="56"/>
      <c r="B104" s="57" t="s">
        <v>140</v>
      </c>
      <c r="C104" s="57" t="s">
        <v>71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15.75" x14ac:dyDescent="0.25">
      <c r="A105" s="88" t="s">
        <v>2</v>
      </c>
      <c r="B105" s="60" t="s">
        <v>69</v>
      </c>
      <c r="C105" s="89">
        <f>C17</f>
        <v>3588.9776630303031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15.75" x14ac:dyDescent="0.25">
      <c r="A106" s="88" t="s">
        <v>4</v>
      </c>
      <c r="B106" s="60" t="s">
        <v>86</v>
      </c>
      <c r="C106" s="89">
        <f>C62</f>
        <v>2553.875766066667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15.75" x14ac:dyDescent="0.25">
      <c r="A107" s="88" t="s">
        <v>7</v>
      </c>
      <c r="B107" s="60" t="s">
        <v>117</v>
      </c>
      <c r="C107" s="89">
        <f>C71</f>
        <v>289.49230819498712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15.75" x14ac:dyDescent="0.25">
      <c r="A108" s="88" t="s">
        <v>9</v>
      </c>
      <c r="B108" s="60" t="s">
        <v>122</v>
      </c>
      <c r="C108" s="89">
        <f>C80</f>
        <v>107.33735316791274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15.75" x14ac:dyDescent="0.25">
      <c r="A109" s="88" t="s">
        <v>76</v>
      </c>
      <c r="B109" s="60" t="s">
        <v>130</v>
      </c>
      <c r="C109" s="89" t="e">
        <f>C87</f>
        <v>#REF!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16.5" customHeight="1" x14ac:dyDescent="0.25">
      <c r="A110" s="328" t="s">
        <v>141</v>
      </c>
      <c r="B110" s="330"/>
      <c r="C110" s="91" t="e">
        <f>SUM(C105:C109)</f>
        <v>#REF!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15.75" x14ac:dyDescent="0.25">
      <c r="A111" s="88" t="s">
        <v>78</v>
      </c>
      <c r="B111" s="60" t="s">
        <v>142</v>
      </c>
      <c r="C111" s="89" t="e">
        <f>D99</f>
        <v>#REF!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15.75" x14ac:dyDescent="0.25">
      <c r="A112" s="328" t="s">
        <v>143</v>
      </c>
      <c r="B112" s="330"/>
      <c r="C112" s="91" t="e">
        <f>ROUND(SUM(C110:C111),2)</f>
        <v>#REF!</v>
      </c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5.75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5.75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5.75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5.75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15.75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15.75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15.75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15.75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15.75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15.75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15.75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15.75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5.75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5.75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5.75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5.75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5.75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5.75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5.75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5.75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5.75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5.75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5.75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5.75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5.75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5.75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5.75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5.75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5.75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5.75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5.75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5.75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5.75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5.75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5.75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5.75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5.75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5.75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5.75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5.75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5.75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5.75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5.75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5.75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5.75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5.75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5.75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5.75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5.75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5.75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5.75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5.75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5.75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5.75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5.75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5.75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5.75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5.75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5.75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5.75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5.75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5.75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5.75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5.75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5.75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5.75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5.75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5.75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5.75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5.75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5.75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5.75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5.75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5.75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5.75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5.75" x14ac:dyDescent="0.25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5.75" x14ac:dyDescent="0.25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5.75" x14ac:dyDescent="0.25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5.75" x14ac:dyDescent="0.25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5.75" x14ac:dyDescent="0.25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5.75" x14ac:dyDescent="0.25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5.75" x14ac:dyDescent="0.25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5.75" x14ac:dyDescent="0.25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5.75" x14ac:dyDescent="0.25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5.75" x14ac:dyDescent="0.25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5.75" x14ac:dyDescent="0.25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5.75" x14ac:dyDescent="0.25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5.75" x14ac:dyDescent="0.25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5.75" x14ac:dyDescent="0.25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5.75" x14ac:dyDescent="0.25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5.75" x14ac:dyDescent="0.25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5.75" x14ac:dyDescent="0.25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5.75" x14ac:dyDescent="0.25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5.75" x14ac:dyDescent="0.25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5.75" x14ac:dyDescent="0.25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5.75" x14ac:dyDescent="0.25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5.75" x14ac:dyDescent="0.2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5.75" x14ac:dyDescent="0.25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5.75" x14ac:dyDescent="0.25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5.75" x14ac:dyDescent="0.25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5.75" x14ac:dyDescent="0.25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5.75" x14ac:dyDescent="0.25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5.75" x14ac:dyDescent="0.25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5.75" x14ac:dyDescent="0.25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5.75" x14ac:dyDescent="0.2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5.75" x14ac:dyDescent="0.25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5.75" x14ac:dyDescent="0.25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5.75" x14ac:dyDescent="0.25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5.75" x14ac:dyDescent="0.25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5.75" x14ac:dyDescent="0.25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5.75" x14ac:dyDescent="0.25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5.75" x14ac:dyDescent="0.25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5.75" x14ac:dyDescent="0.25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5.75" x14ac:dyDescent="0.25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5.75" x14ac:dyDescent="0.25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5.75" x14ac:dyDescent="0.25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5.75" x14ac:dyDescent="0.25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5.75" x14ac:dyDescent="0.25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5.75" x14ac:dyDescent="0.25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5.75" x14ac:dyDescent="0.25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5.75" x14ac:dyDescent="0.2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5.75" x14ac:dyDescent="0.25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5.75" x14ac:dyDescent="0.25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5.75" x14ac:dyDescent="0.25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5.75" x14ac:dyDescent="0.25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5.75" x14ac:dyDescent="0.25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5.75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5.75" x14ac:dyDescent="0.2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5.75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5.75" x14ac:dyDescent="0.25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5.75" x14ac:dyDescent="0.25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5.75" x14ac:dyDescent="0.25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5.75" x14ac:dyDescent="0.25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5.75" x14ac:dyDescent="0.25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5.75" x14ac:dyDescent="0.25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5.75" x14ac:dyDescent="0.25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5.75" x14ac:dyDescent="0.25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5.75" x14ac:dyDescent="0.25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5.75" x14ac:dyDescent="0.25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5.75" x14ac:dyDescent="0.25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5.75" x14ac:dyDescent="0.25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5.75" x14ac:dyDescent="0.25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5.75" x14ac:dyDescent="0.25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5.75" x14ac:dyDescent="0.25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5.75" x14ac:dyDescent="0.25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5.75" x14ac:dyDescent="0.25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5.75" x14ac:dyDescent="0.25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5.75" x14ac:dyDescent="0.25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5.75" x14ac:dyDescent="0.25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5.75" x14ac:dyDescent="0.25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5.75" x14ac:dyDescent="0.25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5.75" x14ac:dyDescent="0.25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5.75" x14ac:dyDescent="0.25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5.75" x14ac:dyDescent="0.25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5.75" x14ac:dyDescent="0.25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5.75" x14ac:dyDescent="0.25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5.75" x14ac:dyDescent="0.25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5.75" x14ac:dyDescent="0.25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5.75" x14ac:dyDescent="0.25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5.75" x14ac:dyDescent="0.25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5.75" x14ac:dyDescent="0.25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5.75" x14ac:dyDescent="0.25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5.75" x14ac:dyDescent="0.25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5.75" x14ac:dyDescent="0.25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5.75" x14ac:dyDescent="0.25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5.75" x14ac:dyDescent="0.25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5.75" x14ac:dyDescent="0.25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5.75" x14ac:dyDescent="0.25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5.75" x14ac:dyDescent="0.25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5.75" x14ac:dyDescent="0.25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5.75" x14ac:dyDescent="0.25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5.75" x14ac:dyDescent="0.25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5.75" x14ac:dyDescent="0.25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5.75" x14ac:dyDescent="0.25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5.75" x14ac:dyDescent="0.25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5.75" x14ac:dyDescent="0.25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5.75" x14ac:dyDescent="0.25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5.75" x14ac:dyDescent="0.25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5.75" x14ac:dyDescent="0.25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5.75" x14ac:dyDescent="0.25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5.75" x14ac:dyDescent="0.25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5.75" x14ac:dyDescent="0.25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5.75" x14ac:dyDescent="0.25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5.75" x14ac:dyDescent="0.25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5.75" x14ac:dyDescent="0.25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5.75" x14ac:dyDescent="0.25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5.75" x14ac:dyDescent="0.25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5.75" x14ac:dyDescent="0.25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5.75" x14ac:dyDescent="0.25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5.75" x14ac:dyDescent="0.25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5.75" x14ac:dyDescent="0.25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5.75" x14ac:dyDescent="0.25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5.75" x14ac:dyDescent="0.25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5.75" x14ac:dyDescent="0.25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5.75" x14ac:dyDescent="0.25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5.75" x14ac:dyDescent="0.25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5.75" x14ac:dyDescent="0.25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5.75" x14ac:dyDescent="0.25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5.75" x14ac:dyDescent="0.25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5.75" x14ac:dyDescent="0.25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5.75" x14ac:dyDescent="0.25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5.75" x14ac:dyDescent="0.25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5.75" x14ac:dyDescent="0.25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5.75" x14ac:dyDescent="0.25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5.75" x14ac:dyDescent="0.25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5.75" x14ac:dyDescent="0.25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5.75" x14ac:dyDescent="0.25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5.75" x14ac:dyDescent="0.25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5.75" x14ac:dyDescent="0.25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5.75" x14ac:dyDescent="0.25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5.75" x14ac:dyDescent="0.25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5.75" x14ac:dyDescent="0.25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5.75" x14ac:dyDescent="0.25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5.75" x14ac:dyDescent="0.25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5.75" x14ac:dyDescent="0.25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5.75" x14ac:dyDescent="0.25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5.75" x14ac:dyDescent="0.25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5.75" x14ac:dyDescent="0.25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5.75" x14ac:dyDescent="0.25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5.75" x14ac:dyDescent="0.25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5.75" x14ac:dyDescent="0.25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5.75" x14ac:dyDescent="0.25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5.75" x14ac:dyDescent="0.25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5.75" x14ac:dyDescent="0.25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5.75" x14ac:dyDescent="0.25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5.75" x14ac:dyDescent="0.25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5.75" x14ac:dyDescent="0.25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5.75" x14ac:dyDescent="0.25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5.75" x14ac:dyDescent="0.25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5.75" x14ac:dyDescent="0.25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5.75" x14ac:dyDescent="0.25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5.75" x14ac:dyDescent="0.25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5.75" x14ac:dyDescent="0.25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5.75" x14ac:dyDescent="0.25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5.75" x14ac:dyDescent="0.25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5.75" x14ac:dyDescent="0.25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5.75" x14ac:dyDescent="0.25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5.75" x14ac:dyDescent="0.25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5.75" x14ac:dyDescent="0.25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5.75" x14ac:dyDescent="0.25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5.75" x14ac:dyDescent="0.25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5.75" x14ac:dyDescent="0.25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5.75" x14ac:dyDescent="0.25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5.75" x14ac:dyDescent="0.25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5.75" x14ac:dyDescent="0.25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5.75" x14ac:dyDescent="0.25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5.75" x14ac:dyDescent="0.25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5.75" x14ac:dyDescent="0.25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5.75" x14ac:dyDescent="0.25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5.75" x14ac:dyDescent="0.25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5.75" x14ac:dyDescent="0.25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5.75" x14ac:dyDescent="0.25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5.75" x14ac:dyDescent="0.25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5.75" x14ac:dyDescent="0.25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5.75" x14ac:dyDescent="0.25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5.75" x14ac:dyDescent="0.25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5.75" x14ac:dyDescent="0.25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5.75" x14ac:dyDescent="0.25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5.75" x14ac:dyDescent="0.25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5.75" x14ac:dyDescent="0.25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5.75" x14ac:dyDescent="0.25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5.75" x14ac:dyDescent="0.25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5.75" x14ac:dyDescent="0.25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5.75" x14ac:dyDescent="0.25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5.75" x14ac:dyDescent="0.25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5.75" x14ac:dyDescent="0.25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5.75" x14ac:dyDescent="0.25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5.75" x14ac:dyDescent="0.25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5.75" x14ac:dyDescent="0.25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5.75" x14ac:dyDescent="0.25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5.75" x14ac:dyDescent="0.25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5.75" x14ac:dyDescent="0.25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5.75" x14ac:dyDescent="0.25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5.75" x14ac:dyDescent="0.25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5.75" x14ac:dyDescent="0.25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5.75" x14ac:dyDescent="0.25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5.75" x14ac:dyDescent="0.25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5.75" x14ac:dyDescent="0.25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5.75" x14ac:dyDescent="0.25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5.75" x14ac:dyDescent="0.25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5.75" x14ac:dyDescent="0.25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5.75" x14ac:dyDescent="0.25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5.75" x14ac:dyDescent="0.25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5.75" x14ac:dyDescent="0.25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5.75" x14ac:dyDescent="0.25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5.75" x14ac:dyDescent="0.25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5.75" x14ac:dyDescent="0.25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5.75" x14ac:dyDescent="0.25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5.75" x14ac:dyDescent="0.25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5.75" x14ac:dyDescent="0.25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5.75" x14ac:dyDescent="0.25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5.75" x14ac:dyDescent="0.25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5.75" x14ac:dyDescent="0.25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5.75" x14ac:dyDescent="0.25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5.75" x14ac:dyDescent="0.25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5.75" x14ac:dyDescent="0.25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5.75" x14ac:dyDescent="0.25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5.75" x14ac:dyDescent="0.25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5.75" x14ac:dyDescent="0.25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5.75" x14ac:dyDescent="0.25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5.75" x14ac:dyDescent="0.25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5.75" x14ac:dyDescent="0.25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5.75" x14ac:dyDescent="0.25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5.75" x14ac:dyDescent="0.25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5.75" x14ac:dyDescent="0.25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5.75" x14ac:dyDescent="0.25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5.75" x14ac:dyDescent="0.25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5.75" x14ac:dyDescent="0.25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5.75" x14ac:dyDescent="0.25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5.75" x14ac:dyDescent="0.25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5.75" x14ac:dyDescent="0.25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5.75" x14ac:dyDescent="0.25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5.75" x14ac:dyDescent="0.25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5.75" x14ac:dyDescent="0.25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5.75" x14ac:dyDescent="0.25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5.75" x14ac:dyDescent="0.25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5.75" x14ac:dyDescent="0.25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5.75" x14ac:dyDescent="0.25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5.75" x14ac:dyDescent="0.25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5.75" x14ac:dyDescent="0.25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5.75" x14ac:dyDescent="0.25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5.75" x14ac:dyDescent="0.25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5.75" x14ac:dyDescent="0.25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5.75" x14ac:dyDescent="0.25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5.75" x14ac:dyDescent="0.25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5.75" x14ac:dyDescent="0.25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5.75" x14ac:dyDescent="0.25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5.75" x14ac:dyDescent="0.25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5.75" x14ac:dyDescent="0.25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5.75" x14ac:dyDescent="0.25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5.75" x14ac:dyDescent="0.25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5.75" x14ac:dyDescent="0.25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5.75" x14ac:dyDescent="0.25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5.75" x14ac:dyDescent="0.25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5.75" x14ac:dyDescent="0.25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5.75" x14ac:dyDescent="0.25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5.75" x14ac:dyDescent="0.25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5.75" x14ac:dyDescent="0.25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5.75" x14ac:dyDescent="0.25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5.75" x14ac:dyDescent="0.25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5.75" x14ac:dyDescent="0.25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5.75" x14ac:dyDescent="0.25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5.75" x14ac:dyDescent="0.25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5.75" x14ac:dyDescent="0.25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5.75" x14ac:dyDescent="0.25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5.75" x14ac:dyDescent="0.25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5.75" x14ac:dyDescent="0.25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5.75" x14ac:dyDescent="0.25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5.75" x14ac:dyDescent="0.25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5.75" x14ac:dyDescent="0.25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5.75" x14ac:dyDescent="0.25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5.75" x14ac:dyDescent="0.25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5.75" x14ac:dyDescent="0.25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5.75" x14ac:dyDescent="0.25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5.75" x14ac:dyDescent="0.25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5.75" x14ac:dyDescent="0.25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5.75" x14ac:dyDescent="0.25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5.75" x14ac:dyDescent="0.25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5.75" x14ac:dyDescent="0.25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5.75" x14ac:dyDescent="0.25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5.75" x14ac:dyDescent="0.25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5.75" x14ac:dyDescent="0.25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5.75" x14ac:dyDescent="0.25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5.75" x14ac:dyDescent="0.25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5.75" x14ac:dyDescent="0.25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5.75" x14ac:dyDescent="0.25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5.75" x14ac:dyDescent="0.25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5.75" x14ac:dyDescent="0.25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5.75" x14ac:dyDescent="0.25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5.75" x14ac:dyDescent="0.25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5.75" x14ac:dyDescent="0.25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5.75" x14ac:dyDescent="0.25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5.75" x14ac:dyDescent="0.25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5.75" x14ac:dyDescent="0.25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5.75" x14ac:dyDescent="0.25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5.75" x14ac:dyDescent="0.25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5.75" x14ac:dyDescent="0.25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5.75" x14ac:dyDescent="0.25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5.75" x14ac:dyDescent="0.25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5.75" x14ac:dyDescent="0.25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5.75" x14ac:dyDescent="0.25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5.75" x14ac:dyDescent="0.25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5.75" x14ac:dyDescent="0.25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5.75" x14ac:dyDescent="0.25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5.75" x14ac:dyDescent="0.25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5.75" x14ac:dyDescent="0.25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5.75" x14ac:dyDescent="0.25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5.75" x14ac:dyDescent="0.25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5.75" x14ac:dyDescent="0.25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5.75" x14ac:dyDescent="0.25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5.75" x14ac:dyDescent="0.25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5.75" x14ac:dyDescent="0.25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5.75" x14ac:dyDescent="0.25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5.75" x14ac:dyDescent="0.25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5.75" x14ac:dyDescent="0.25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5.75" x14ac:dyDescent="0.25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5.75" x14ac:dyDescent="0.25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5.75" x14ac:dyDescent="0.25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5.75" x14ac:dyDescent="0.25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5.75" x14ac:dyDescent="0.25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5.75" x14ac:dyDescent="0.25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5.75" x14ac:dyDescent="0.25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5.75" x14ac:dyDescent="0.25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5.75" x14ac:dyDescent="0.25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5.75" x14ac:dyDescent="0.25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5.75" x14ac:dyDescent="0.25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5.75" x14ac:dyDescent="0.25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5.75" x14ac:dyDescent="0.25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5.75" x14ac:dyDescent="0.25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5.75" x14ac:dyDescent="0.25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5.75" x14ac:dyDescent="0.25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5.75" x14ac:dyDescent="0.25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5.75" x14ac:dyDescent="0.25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5.75" x14ac:dyDescent="0.25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5.75" x14ac:dyDescent="0.25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5.75" x14ac:dyDescent="0.25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5.75" x14ac:dyDescent="0.25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5.75" x14ac:dyDescent="0.25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5.75" x14ac:dyDescent="0.25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5.75" x14ac:dyDescent="0.25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5.75" x14ac:dyDescent="0.25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5.75" x14ac:dyDescent="0.25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5.75" x14ac:dyDescent="0.25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5.75" x14ac:dyDescent="0.25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5.75" x14ac:dyDescent="0.25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5.75" x14ac:dyDescent="0.25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5.75" x14ac:dyDescent="0.25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5.75" x14ac:dyDescent="0.25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5.75" x14ac:dyDescent="0.25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5.75" x14ac:dyDescent="0.25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5.75" x14ac:dyDescent="0.25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5.75" x14ac:dyDescent="0.25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5.75" x14ac:dyDescent="0.25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5.75" x14ac:dyDescent="0.25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5.75" x14ac:dyDescent="0.25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5.75" x14ac:dyDescent="0.25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5.75" x14ac:dyDescent="0.25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5.75" x14ac:dyDescent="0.25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5.75" x14ac:dyDescent="0.25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5.75" x14ac:dyDescent="0.25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5.75" x14ac:dyDescent="0.25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5.75" x14ac:dyDescent="0.25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5.75" x14ac:dyDescent="0.25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5.75" x14ac:dyDescent="0.25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5.75" x14ac:dyDescent="0.25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5.75" x14ac:dyDescent="0.25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5.75" x14ac:dyDescent="0.25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5.75" x14ac:dyDescent="0.25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5.75" x14ac:dyDescent="0.25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5.75" x14ac:dyDescent="0.25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5.75" x14ac:dyDescent="0.25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5.75" x14ac:dyDescent="0.25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5.75" x14ac:dyDescent="0.25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5.75" x14ac:dyDescent="0.25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5.75" x14ac:dyDescent="0.25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5.75" x14ac:dyDescent="0.25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5.75" x14ac:dyDescent="0.25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5.75" x14ac:dyDescent="0.25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5.75" x14ac:dyDescent="0.25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5.75" x14ac:dyDescent="0.25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5.75" x14ac:dyDescent="0.25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5.75" x14ac:dyDescent="0.25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5.75" x14ac:dyDescent="0.25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5.75" x14ac:dyDescent="0.25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5.75" x14ac:dyDescent="0.25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5.75" x14ac:dyDescent="0.25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5.75" x14ac:dyDescent="0.25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5.75" x14ac:dyDescent="0.25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5.75" x14ac:dyDescent="0.25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5.75" x14ac:dyDescent="0.25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5.75" x14ac:dyDescent="0.25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5.75" x14ac:dyDescent="0.25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5.75" x14ac:dyDescent="0.25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5.75" x14ac:dyDescent="0.25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5.75" x14ac:dyDescent="0.25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5.75" x14ac:dyDescent="0.25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5.75" x14ac:dyDescent="0.25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5.75" x14ac:dyDescent="0.25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5.75" x14ac:dyDescent="0.25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5.75" x14ac:dyDescent="0.25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5.75" x14ac:dyDescent="0.25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5.75" x14ac:dyDescent="0.25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5.75" x14ac:dyDescent="0.25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5.75" x14ac:dyDescent="0.25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5.75" x14ac:dyDescent="0.25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5.75" x14ac:dyDescent="0.25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5.75" x14ac:dyDescent="0.25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5.75" x14ac:dyDescent="0.25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5.75" x14ac:dyDescent="0.25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5.75" x14ac:dyDescent="0.25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5.75" x14ac:dyDescent="0.25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5.75" x14ac:dyDescent="0.25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5.75" x14ac:dyDescent="0.25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5.75" x14ac:dyDescent="0.25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5.75" x14ac:dyDescent="0.25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5.75" x14ac:dyDescent="0.25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5.75" x14ac:dyDescent="0.25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5.75" x14ac:dyDescent="0.25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5.75" x14ac:dyDescent="0.25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5.75" x14ac:dyDescent="0.25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5.75" x14ac:dyDescent="0.25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5.75" x14ac:dyDescent="0.25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5.75" x14ac:dyDescent="0.25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5.75" x14ac:dyDescent="0.25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5.75" x14ac:dyDescent="0.25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5.75" x14ac:dyDescent="0.25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5.75" x14ac:dyDescent="0.25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5.75" x14ac:dyDescent="0.25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5.75" x14ac:dyDescent="0.25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5.75" x14ac:dyDescent="0.25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5.75" x14ac:dyDescent="0.25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5.75" x14ac:dyDescent="0.25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5.75" x14ac:dyDescent="0.25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5.75" x14ac:dyDescent="0.25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5.75" x14ac:dyDescent="0.25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5.75" x14ac:dyDescent="0.25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5.75" x14ac:dyDescent="0.25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5.75" x14ac:dyDescent="0.25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5.75" x14ac:dyDescent="0.25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5.75" x14ac:dyDescent="0.25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5.75" x14ac:dyDescent="0.25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5.75" x14ac:dyDescent="0.25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5.75" x14ac:dyDescent="0.25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5.75" x14ac:dyDescent="0.25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5.75" x14ac:dyDescent="0.25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5.75" x14ac:dyDescent="0.25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5.75" x14ac:dyDescent="0.25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5.75" x14ac:dyDescent="0.25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5.75" x14ac:dyDescent="0.25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5.75" x14ac:dyDescent="0.25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5.75" x14ac:dyDescent="0.25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5.75" x14ac:dyDescent="0.25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5.75" x14ac:dyDescent="0.25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5.75" x14ac:dyDescent="0.25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5.75" x14ac:dyDescent="0.25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5.75" x14ac:dyDescent="0.25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5.75" x14ac:dyDescent="0.25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5.75" x14ac:dyDescent="0.25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5.75" x14ac:dyDescent="0.25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5.75" x14ac:dyDescent="0.25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5.75" x14ac:dyDescent="0.25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5.75" x14ac:dyDescent="0.25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5.75" x14ac:dyDescent="0.25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5.75" x14ac:dyDescent="0.25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5.75" x14ac:dyDescent="0.25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5.75" x14ac:dyDescent="0.25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5.75" x14ac:dyDescent="0.25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5.75" x14ac:dyDescent="0.25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5.75" x14ac:dyDescent="0.25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5.75" x14ac:dyDescent="0.25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5.75" x14ac:dyDescent="0.25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5.75" x14ac:dyDescent="0.25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5.75" x14ac:dyDescent="0.25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5.75" x14ac:dyDescent="0.25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5.75" x14ac:dyDescent="0.25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5.75" x14ac:dyDescent="0.25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5.75" x14ac:dyDescent="0.25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5.75" x14ac:dyDescent="0.25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5.75" x14ac:dyDescent="0.25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5.75" x14ac:dyDescent="0.25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5.75" x14ac:dyDescent="0.25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5.75" x14ac:dyDescent="0.25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5.75" x14ac:dyDescent="0.25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5.75" x14ac:dyDescent="0.25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5.75" x14ac:dyDescent="0.25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5.75" x14ac:dyDescent="0.25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5.75" x14ac:dyDescent="0.25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5.75" x14ac:dyDescent="0.25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5.75" x14ac:dyDescent="0.25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5.75" x14ac:dyDescent="0.25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5.75" x14ac:dyDescent="0.25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5.75" x14ac:dyDescent="0.25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5.75" x14ac:dyDescent="0.25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5.75" x14ac:dyDescent="0.25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5.75" x14ac:dyDescent="0.25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5.75" x14ac:dyDescent="0.25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5.75" x14ac:dyDescent="0.25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5.75" x14ac:dyDescent="0.25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5.75" x14ac:dyDescent="0.25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5.75" x14ac:dyDescent="0.25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5.75" x14ac:dyDescent="0.25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5.75" x14ac:dyDescent="0.25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5.75" x14ac:dyDescent="0.25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5.75" x14ac:dyDescent="0.25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5.75" x14ac:dyDescent="0.25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5.75" x14ac:dyDescent="0.25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5.75" x14ac:dyDescent="0.25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5.75" x14ac:dyDescent="0.25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5.75" x14ac:dyDescent="0.25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5.75" x14ac:dyDescent="0.25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5.75" x14ac:dyDescent="0.25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5.75" x14ac:dyDescent="0.25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5.75" x14ac:dyDescent="0.25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5.75" x14ac:dyDescent="0.25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5.75" x14ac:dyDescent="0.25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5.75" x14ac:dyDescent="0.25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5.75" x14ac:dyDescent="0.25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5.75" x14ac:dyDescent="0.25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5.75" x14ac:dyDescent="0.25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5.75" x14ac:dyDescent="0.25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5.75" x14ac:dyDescent="0.25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5.75" x14ac:dyDescent="0.25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5.75" x14ac:dyDescent="0.25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5.75" x14ac:dyDescent="0.25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5.75" x14ac:dyDescent="0.25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5.75" x14ac:dyDescent="0.25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5.75" x14ac:dyDescent="0.25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5.75" x14ac:dyDescent="0.25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5.75" x14ac:dyDescent="0.25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5.75" x14ac:dyDescent="0.25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5.75" x14ac:dyDescent="0.25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5.75" x14ac:dyDescent="0.25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5.75" x14ac:dyDescent="0.25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5.75" x14ac:dyDescent="0.25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5.75" x14ac:dyDescent="0.25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5.75" x14ac:dyDescent="0.25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5.75" x14ac:dyDescent="0.25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5.75" x14ac:dyDescent="0.25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5.75" x14ac:dyDescent="0.25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5.75" x14ac:dyDescent="0.25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5.75" x14ac:dyDescent="0.25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5.75" x14ac:dyDescent="0.25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5.75" x14ac:dyDescent="0.25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5.75" x14ac:dyDescent="0.25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5.75" x14ac:dyDescent="0.25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5.75" x14ac:dyDescent="0.25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5.75" x14ac:dyDescent="0.25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5.75" x14ac:dyDescent="0.25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5.75" x14ac:dyDescent="0.25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5.75" x14ac:dyDescent="0.25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5.75" x14ac:dyDescent="0.25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5.75" x14ac:dyDescent="0.25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5.75" x14ac:dyDescent="0.25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5.75" x14ac:dyDescent="0.25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5.75" x14ac:dyDescent="0.25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5.75" x14ac:dyDescent="0.25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5.75" x14ac:dyDescent="0.25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5.75" x14ac:dyDescent="0.25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5.75" x14ac:dyDescent="0.25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5.75" x14ac:dyDescent="0.25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5.75" x14ac:dyDescent="0.25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5.75" x14ac:dyDescent="0.25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5.75" x14ac:dyDescent="0.25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5.75" x14ac:dyDescent="0.25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5.75" x14ac:dyDescent="0.25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5.75" x14ac:dyDescent="0.25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5.75" x14ac:dyDescent="0.25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5.75" x14ac:dyDescent="0.25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5.75" x14ac:dyDescent="0.25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5.75" x14ac:dyDescent="0.25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5.75" x14ac:dyDescent="0.25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5.75" x14ac:dyDescent="0.25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5.75" x14ac:dyDescent="0.25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5.75" x14ac:dyDescent="0.25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5.75" x14ac:dyDescent="0.25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5.75" x14ac:dyDescent="0.25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5.75" x14ac:dyDescent="0.25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5.75" x14ac:dyDescent="0.25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5.75" x14ac:dyDescent="0.25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5.75" x14ac:dyDescent="0.25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5.75" x14ac:dyDescent="0.25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5.75" x14ac:dyDescent="0.25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5.75" x14ac:dyDescent="0.25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5.75" x14ac:dyDescent="0.25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5.75" x14ac:dyDescent="0.25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5.75" x14ac:dyDescent="0.25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5.75" x14ac:dyDescent="0.25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5.75" x14ac:dyDescent="0.25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5.75" x14ac:dyDescent="0.25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5.75" x14ac:dyDescent="0.25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5.75" x14ac:dyDescent="0.25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5.75" x14ac:dyDescent="0.25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5.75" x14ac:dyDescent="0.25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5.75" x14ac:dyDescent="0.25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5.75" x14ac:dyDescent="0.25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5.75" x14ac:dyDescent="0.25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5.75" x14ac:dyDescent="0.25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5.75" x14ac:dyDescent="0.25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5.75" x14ac:dyDescent="0.25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5.75" x14ac:dyDescent="0.25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5.75" x14ac:dyDescent="0.25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5.75" x14ac:dyDescent="0.25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5.75" x14ac:dyDescent="0.25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5.75" x14ac:dyDescent="0.25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5.75" x14ac:dyDescent="0.25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5.75" x14ac:dyDescent="0.25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5.75" x14ac:dyDescent="0.25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5.75" x14ac:dyDescent="0.25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5.75" x14ac:dyDescent="0.25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5.75" x14ac:dyDescent="0.25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5.75" x14ac:dyDescent="0.25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5.75" x14ac:dyDescent="0.25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5.75" x14ac:dyDescent="0.25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5.75" x14ac:dyDescent="0.25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5.75" x14ac:dyDescent="0.25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5.75" x14ac:dyDescent="0.25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5.75" x14ac:dyDescent="0.25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5.75" x14ac:dyDescent="0.25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5.75" x14ac:dyDescent="0.25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5.75" x14ac:dyDescent="0.25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5.75" x14ac:dyDescent="0.25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5.75" x14ac:dyDescent="0.25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5.75" x14ac:dyDescent="0.25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5.75" x14ac:dyDescent="0.25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5.75" x14ac:dyDescent="0.25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5.75" x14ac:dyDescent="0.25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5.75" x14ac:dyDescent="0.25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5.75" x14ac:dyDescent="0.25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5.75" x14ac:dyDescent="0.25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5.75" x14ac:dyDescent="0.25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5.75" x14ac:dyDescent="0.25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5.75" x14ac:dyDescent="0.25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5.75" x14ac:dyDescent="0.25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5.75" x14ac:dyDescent="0.25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5.75" x14ac:dyDescent="0.25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5.75" x14ac:dyDescent="0.25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5.75" x14ac:dyDescent="0.25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5.75" x14ac:dyDescent="0.25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5.75" x14ac:dyDescent="0.25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5.75" x14ac:dyDescent="0.25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5.75" x14ac:dyDescent="0.25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5.75" x14ac:dyDescent="0.25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5.75" x14ac:dyDescent="0.25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5.75" x14ac:dyDescent="0.25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5.75" x14ac:dyDescent="0.25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5.75" x14ac:dyDescent="0.25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5.75" x14ac:dyDescent="0.25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5.75" x14ac:dyDescent="0.25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5.75" x14ac:dyDescent="0.25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5.75" x14ac:dyDescent="0.25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5.75" x14ac:dyDescent="0.25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5.75" x14ac:dyDescent="0.25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5.75" x14ac:dyDescent="0.25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5.75" x14ac:dyDescent="0.25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5.75" x14ac:dyDescent="0.25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5.75" x14ac:dyDescent="0.25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5.75" x14ac:dyDescent="0.25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5.75" x14ac:dyDescent="0.25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5.75" x14ac:dyDescent="0.25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5.75" x14ac:dyDescent="0.25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5.75" x14ac:dyDescent="0.25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5.75" x14ac:dyDescent="0.25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5.75" x14ac:dyDescent="0.25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5.75" x14ac:dyDescent="0.25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5.75" x14ac:dyDescent="0.25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5.75" x14ac:dyDescent="0.25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5.75" x14ac:dyDescent="0.25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5.75" x14ac:dyDescent="0.25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5.75" x14ac:dyDescent="0.25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5.75" x14ac:dyDescent="0.25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5.75" x14ac:dyDescent="0.25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5.75" x14ac:dyDescent="0.25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5.75" x14ac:dyDescent="0.25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5.75" x14ac:dyDescent="0.25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5.75" x14ac:dyDescent="0.25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5.75" x14ac:dyDescent="0.25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5.75" x14ac:dyDescent="0.25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5.75" x14ac:dyDescent="0.25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5.75" x14ac:dyDescent="0.25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5.75" x14ac:dyDescent="0.25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5.75" x14ac:dyDescent="0.25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5.75" x14ac:dyDescent="0.25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5.75" x14ac:dyDescent="0.25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5.75" x14ac:dyDescent="0.25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5.75" x14ac:dyDescent="0.25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5.75" x14ac:dyDescent="0.25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5.75" x14ac:dyDescent="0.25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5.75" x14ac:dyDescent="0.25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5.75" x14ac:dyDescent="0.25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5.75" x14ac:dyDescent="0.25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5.75" x14ac:dyDescent="0.25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5.75" x14ac:dyDescent="0.25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5.75" x14ac:dyDescent="0.25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5.75" x14ac:dyDescent="0.25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5.75" x14ac:dyDescent="0.25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5.75" x14ac:dyDescent="0.25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5.75" x14ac:dyDescent="0.25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5.75" x14ac:dyDescent="0.25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5.75" x14ac:dyDescent="0.25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5.75" x14ac:dyDescent="0.25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5.75" x14ac:dyDescent="0.25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5.75" x14ac:dyDescent="0.25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5.75" x14ac:dyDescent="0.25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5.75" x14ac:dyDescent="0.25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5.75" x14ac:dyDescent="0.25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5.75" x14ac:dyDescent="0.25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5.75" x14ac:dyDescent="0.25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5.75" x14ac:dyDescent="0.25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5.75" x14ac:dyDescent="0.25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5.75" x14ac:dyDescent="0.25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5.75" x14ac:dyDescent="0.25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5.75" x14ac:dyDescent="0.25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5.75" x14ac:dyDescent="0.25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5.75" x14ac:dyDescent="0.25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5.75" x14ac:dyDescent="0.25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5.75" x14ac:dyDescent="0.25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5.75" x14ac:dyDescent="0.25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5.75" x14ac:dyDescent="0.25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5.75" x14ac:dyDescent="0.25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5.75" x14ac:dyDescent="0.25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5.75" x14ac:dyDescent="0.25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5.75" x14ac:dyDescent="0.25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5.75" x14ac:dyDescent="0.25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5.75" x14ac:dyDescent="0.25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5.75" x14ac:dyDescent="0.25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5.75" x14ac:dyDescent="0.25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5.75" x14ac:dyDescent="0.25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5.75" x14ac:dyDescent="0.25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5.75" x14ac:dyDescent="0.25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5.75" x14ac:dyDescent="0.25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5.75" x14ac:dyDescent="0.25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5.75" x14ac:dyDescent="0.25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5.75" x14ac:dyDescent="0.25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5.75" x14ac:dyDescent="0.25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5.75" x14ac:dyDescent="0.25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5.75" x14ac:dyDescent="0.25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5.75" x14ac:dyDescent="0.25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5.75" x14ac:dyDescent="0.25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5.75" x14ac:dyDescent="0.25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5.75" x14ac:dyDescent="0.25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5.75" x14ac:dyDescent="0.25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5.75" x14ac:dyDescent="0.25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5.75" x14ac:dyDescent="0.25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5.75" x14ac:dyDescent="0.25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5.75" x14ac:dyDescent="0.25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5.75" x14ac:dyDescent="0.25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5.75" x14ac:dyDescent="0.25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5.75" x14ac:dyDescent="0.25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5.75" x14ac:dyDescent="0.25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5.75" x14ac:dyDescent="0.25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5.75" x14ac:dyDescent="0.25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5.75" x14ac:dyDescent="0.25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5.75" x14ac:dyDescent="0.25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5.75" x14ac:dyDescent="0.25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5.75" x14ac:dyDescent="0.25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5.75" x14ac:dyDescent="0.25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5.75" x14ac:dyDescent="0.25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5.75" x14ac:dyDescent="0.25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5.75" x14ac:dyDescent="0.25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5.75" x14ac:dyDescent="0.25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5.75" x14ac:dyDescent="0.25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5.75" x14ac:dyDescent="0.25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5.75" x14ac:dyDescent="0.25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5.75" x14ac:dyDescent="0.25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5.75" x14ac:dyDescent="0.25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5.75" x14ac:dyDescent="0.25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5.75" x14ac:dyDescent="0.25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5.75" x14ac:dyDescent="0.25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5.75" x14ac:dyDescent="0.25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5.75" x14ac:dyDescent="0.25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5.75" x14ac:dyDescent="0.25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5.75" x14ac:dyDescent="0.25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5.75" x14ac:dyDescent="0.25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5.75" x14ac:dyDescent="0.25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5.75" x14ac:dyDescent="0.25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5.75" x14ac:dyDescent="0.25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5.75" x14ac:dyDescent="0.25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5.75" x14ac:dyDescent="0.25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5.75" x14ac:dyDescent="0.25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5.75" x14ac:dyDescent="0.25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5.75" x14ac:dyDescent="0.25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5.75" x14ac:dyDescent="0.25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5.75" x14ac:dyDescent="0.25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15.75" x14ac:dyDescent="0.25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15.75" x14ac:dyDescent="0.25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15.75" x14ac:dyDescent="0.25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15.75" x14ac:dyDescent="0.25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15.75" x14ac:dyDescent="0.25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15.75" x14ac:dyDescent="0.25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15.75" x14ac:dyDescent="0.25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15.75" x14ac:dyDescent="0.25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15.75" x14ac:dyDescent="0.25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15.75" x14ac:dyDescent="0.25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15.75" x14ac:dyDescent="0.25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15.75" x14ac:dyDescent="0.25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15.75" x14ac:dyDescent="0.25">
      <c r="A988" s="54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15.75" x14ac:dyDescent="0.25">
      <c r="A989" s="54"/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15.75" x14ac:dyDescent="0.25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15.75" x14ac:dyDescent="0.25">
      <c r="A991" s="54"/>
      <c r="B991" s="54"/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15.75" x14ac:dyDescent="0.25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15.75" x14ac:dyDescent="0.25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15.75" x14ac:dyDescent="0.25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15.75" x14ac:dyDescent="0.25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15.75" x14ac:dyDescent="0.25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15.75" x14ac:dyDescent="0.25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15.75" x14ac:dyDescent="0.25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15.75" x14ac:dyDescent="0.25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15.75" x14ac:dyDescent="0.25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</sheetData>
  <mergeCells count="28">
    <mergeCell ref="A1:D1"/>
    <mergeCell ref="A2:D2"/>
    <mergeCell ref="A5:C5"/>
    <mergeCell ref="A14:B14"/>
    <mergeCell ref="D15:G19"/>
    <mergeCell ref="A17:B17"/>
    <mergeCell ref="A19:C19"/>
    <mergeCell ref="A21:C21"/>
    <mergeCell ref="A26:B26"/>
    <mergeCell ref="A29:D29"/>
    <mergeCell ref="A39:C39"/>
    <mergeCell ref="A41:C41"/>
    <mergeCell ref="A44:C44"/>
    <mergeCell ref="A53:B53"/>
    <mergeCell ref="A87:B87"/>
    <mergeCell ref="A90:C90"/>
    <mergeCell ref="B95:D95"/>
    <mergeCell ref="A99:C99"/>
    <mergeCell ref="A102:C102"/>
    <mergeCell ref="A110:B110"/>
    <mergeCell ref="A112:B112"/>
    <mergeCell ref="A56:C56"/>
    <mergeCell ref="A62:B62"/>
    <mergeCell ref="A65:C65"/>
    <mergeCell ref="A71:B71"/>
    <mergeCell ref="A74:C74"/>
    <mergeCell ref="A80:B80"/>
    <mergeCell ref="A83:C83"/>
  </mergeCells>
  <pageMargins left="0.511811024" right="0.511811024" top="0.78740157499999996" bottom="0.78740157499999996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B4C6E7"/>
    <pageSetUpPr fitToPage="1"/>
  </sheetPr>
  <dimension ref="A1:Z1000"/>
  <sheetViews>
    <sheetView showGridLines="0" workbookViewId="0"/>
  </sheetViews>
  <sheetFormatPr defaultColWidth="14.42578125" defaultRowHeight="15" customHeight="1" x14ac:dyDescent="0.25"/>
  <cols>
    <col min="1" max="1" width="0.42578125" customWidth="1"/>
    <col min="2" max="2" width="2.140625" customWidth="1"/>
    <col min="3" max="3" width="9" customWidth="1"/>
    <col min="4" max="4" width="12.5703125" customWidth="1"/>
    <col min="5" max="5" width="12.7109375" customWidth="1"/>
    <col min="6" max="6" width="13.5703125" customWidth="1"/>
    <col min="7" max="7" width="24.28515625" customWidth="1"/>
    <col min="8" max="8" width="16.140625" customWidth="1"/>
    <col min="9" max="26" width="8.5703125" customWidth="1"/>
  </cols>
  <sheetData>
    <row r="1" spans="1:26" ht="2.25" customHeight="1" x14ac:dyDescent="0.25">
      <c r="A1" s="7"/>
      <c r="B1" s="8"/>
      <c r="C1" s="9"/>
      <c r="D1" s="8"/>
      <c r="E1" s="8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3.5" customHeight="1" x14ac:dyDescent="0.25">
      <c r="A2" s="7"/>
      <c r="B2" s="404" t="s">
        <v>159</v>
      </c>
      <c r="C2" s="405"/>
      <c r="D2" s="405"/>
      <c r="E2" s="405"/>
      <c r="F2" s="405"/>
      <c r="G2" s="405"/>
      <c r="H2" s="406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customHeight="1" x14ac:dyDescent="0.25">
      <c r="A3" s="1"/>
      <c r="B3" s="407" t="s">
        <v>144</v>
      </c>
      <c r="C3" s="408"/>
      <c r="D3" s="97" t="s">
        <v>160</v>
      </c>
      <c r="E3" s="97" t="s">
        <v>145</v>
      </c>
      <c r="F3" s="97" t="s">
        <v>161</v>
      </c>
      <c r="G3" s="97" t="s">
        <v>146</v>
      </c>
      <c r="H3" s="98" t="s">
        <v>162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x14ac:dyDescent="0.25">
      <c r="A4" s="1"/>
      <c r="B4" s="99" t="s">
        <v>147</v>
      </c>
      <c r="C4" s="94" t="s">
        <v>148</v>
      </c>
      <c r="D4" s="100" t="e">
        <f>Valor_Total_por_Empregado_Diurno</f>
        <v>#REF!</v>
      </c>
      <c r="E4" s="95">
        <v>2</v>
      </c>
      <c r="F4" s="101" t="e">
        <f t="shared" ref="F4:F5" si="0">D4*E4</f>
        <v>#REF!</v>
      </c>
      <c r="G4" s="95">
        <f>Identificação!E20</f>
        <v>1</v>
      </c>
      <c r="H4" s="102" t="e">
        <f t="shared" ref="H4:H5" si="1">F4*G4</f>
        <v>#REF!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1"/>
      <c r="B5" s="103" t="s">
        <v>149</v>
      </c>
      <c r="C5" s="104" t="s">
        <v>150</v>
      </c>
      <c r="D5" s="105" t="e">
        <f>Valor_Total_por_Empregado_Noturno</f>
        <v>#REF!</v>
      </c>
      <c r="E5" s="106">
        <v>2</v>
      </c>
      <c r="F5" s="107" t="e">
        <f t="shared" si="0"/>
        <v>#REF!</v>
      </c>
      <c r="G5" s="106">
        <f>Identificação!E21</f>
        <v>1</v>
      </c>
      <c r="H5" s="108" t="e">
        <f t="shared" si="1"/>
        <v>#REF!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409" t="s">
        <v>151</v>
      </c>
      <c r="C6" s="410"/>
      <c r="D6" s="410"/>
      <c r="E6" s="410"/>
      <c r="F6" s="410"/>
      <c r="G6" s="411"/>
      <c r="H6" s="109" t="e">
        <f>SUM(H4:H5)</f>
        <v>#REF!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"/>
      <c r="B7" s="412" t="s">
        <v>10</v>
      </c>
      <c r="C7" s="413"/>
      <c r="D7" s="413"/>
      <c r="E7" s="413"/>
      <c r="F7" s="413"/>
      <c r="G7" s="414"/>
      <c r="H7" s="110">
        <f>Identificação!E15</f>
        <v>36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1"/>
      <c r="B8" s="415" t="s">
        <v>163</v>
      </c>
      <c r="C8" s="416"/>
      <c r="D8" s="416"/>
      <c r="E8" s="416"/>
      <c r="F8" s="416"/>
      <c r="G8" s="417"/>
      <c r="H8" s="111" t="e">
        <f>H6*H7</f>
        <v>#REF!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B2:H2"/>
    <mergeCell ref="B3:C3"/>
    <mergeCell ref="B6:G6"/>
    <mergeCell ref="B7:G7"/>
    <mergeCell ref="B8:G8"/>
  </mergeCells>
  <pageMargins left="0.511811024" right="0.511811024" top="0.78740157499999996" bottom="0.7874015749999999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63</vt:i4>
      </vt:variant>
    </vt:vector>
  </HeadingPairs>
  <TitlesOfParts>
    <vt:vector size="75" baseType="lpstr">
      <vt:lpstr>Identificação</vt:lpstr>
      <vt:lpstr>Determinantes</vt:lpstr>
      <vt:lpstr>Vigilante Diurno</vt:lpstr>
      <vt:lpstr>Determinantes </vt:lpstr>
      <vt:lpstr>Uniforme&amp;Materiais</vt:lpstr>
      <vt:lpstr>VigilanteDiurno</vt:lpstr>
      <vt:lpstr>VigilanteNoturno</vt:lpstr>
      <vt:lpstr>SupervisorDiurno</vt:lpstr>
      <vt:lpstr>SupervisorNoturno</vt:lpstr>
      <vt:lpstr>ValoresMensal</vt:lpstr>
      <vt:lpstr>Vigilante Noturno</vt:lpstr>
      <vt:lpstr>Valores</vt:lpstr>
      <vt:lpstr>'Determinantes '!_._Aviso_prévio_indenizado</vt:lpstr>
      <vt:lpstr>_._Aviso_prévio_indenizado</vt:lpstr>
      <vt:lpstr>'Determinantes '!_._Aviso_prévio_trabalhado</vt:lpstr>
      <vt:lpstr>_._Aviso_prévio_trabalhado</vt:lpstr>
      <vt:lpstr>'Determinantes '!Adicional_de_periculosidade</vt:lpstr>
      <vt:lpstr>Adicional_de_periculosidade</vt:lpstr>
      <vt:lpstr>'Determinantes '!Area_de_impressao</vt:lpstr>
      <vt:lpstr>'Uniforme&amp;Materiais'!Area_de_impressao</vt:lpstr>
      <vt:lpstr>ValoresMensal!Area_de_impressao</vt:lpstr>
      <vt:lpstr>VigilanteDiurno!Auxílio_Refeição_Alimentação</vt:lpstr>
      <vt:lpstr>Auxílio_Refeição_Alimentação</vt:lpstr>
      <vt:lpstr>'Determinantes '!AUXÍLIO_SAÚDE</vt:lpstr>
      <vt:lpstr>AUXÍLIO_SAÚDE</vt:lpstr>
      <vt:lpstr>'Determinantes '!Cesta_básica</vt:lpstr>
      <vt:lpstr>Cesta_básica</vt:lpstr>
      <vt:lpstr>'Determinantes '!Custos_Indiretos</vt:lpstr>
      <vt:lpstr>Custos_Indiretos</vt:lpstr>
      <vt:lpstr>'Determinantes '!Demissão_COM_justa_Causa</vt:lpstr>
      <vt:lpstr>Demissão_COM_justa_Causa</vt:lpstr>
      <vt:lpstr>'Determinantes '!Demissão_SEM_justa_Causa</vt:lpstr>
      <vt:lpstr>Demissão_SEM_justa_Causa</vt:lpstr>
      <vt:lpstr>'Determinantes '!Desconto_do_valor_da_cesta_básica</vt:lpstr>
      <vt:lpstr>Desconto_do_valor_da_cesta_básica</vt:lpstr>
      <vt:lpstr>'Determinantes '!Desconto_do_valor_facial_do_vale_ou_ticket_refeição</vt:lpstr>
      <vt:lpstr>Desconto_do_valor_facial_do_vale_ou_ticket_refeição</vt:lpstr>
      <vt:lpstr>'Determinantes '!DescontoDoValorFacialDoValeOuTicketRefeição</vt:lpstr>
      <vt:lpstr>DescontoDoValorFacialDoValeOuTicketRefeição</vt:lpstr>
      <vt:lpstr>'Determinantes '!Dias_trabalhados_mensalmente</vt:lpstr>
      <vt:lpstr>Dias_trabalhados_mensalmente</vt:lpstr>
      <vt:lpstr>'Determinantes '!DiasTrabalhados</vt:lpstr>
      <vt:lpstr>DiasTrabalhados</vt:lpstr>
      <vt:lpstr>'Determinantes '!Lucro</vt:lpstr>
      <vt:lpstr>Lucro</vt:lpstr>
      <vt:lpstr>'Determinantes '!NECESSIDADE_DE_REPOSIÇÃO_DE_PROFISSIONAL__dias</vt:lpstr>
      <vt:lpstr>NECESSIDADE_DE_REPOSIÇÃO_DE_PROFISSIONAL__dias</vt:lpstr>
      <vt:lpstr>'Determinantes '!NECESSIDADE_DE_REPOSIÇÃO_DE_PROFISSIONAL_Férias_dias</vt:lpstr>
      <vt:lpstr>NECESSIDADE_DE_REPOSIÇÃO_DE_PROFISSIONAL_Férias_dias</vt:lpstr>
      <vt:lpstr>'Determinantes '!Salário_base</vt:lpstr>
      <vt:lpstr>Salário_base</vt:lpstr>
      <vt:lpstr>'Determinantes '!SalárioBase</vt:lpstr>
      <vt:lpstr>SalárioBase</vt:lpstr>
      <vt:lpstr>'Determinantes '!SAT</vt:lpstr>
      <vt:lpstr>SAT</vt:lpstr>
      <vt:lpstr>'Determinantes '!Tarifa_de_transporte_público</vt:lpstr>
      <vt:lpstr>Tarifa_de_transporte_público</vt:lpstr>
      <vt:lpstr>'Determinantes '!TarifaDeTransportePúblico</vt:lpstr>
      <vt:lpstr>TarifaDeTransportePúblico</vt:lpstr>
      <vt:lpstr>VigilanteDiurno!Transporte</vt:lpstr>
      <vt:lpstr>Transporte</vt:lpstr>
      <vt:lpstr>'Determinantes '!VALE_OU_TICKET_REFEIÇÃO</vt:lpstr>
      <vt:lpstr>VALE_OU_TICKET_REFEIÇÃO</vt:lpstr>
      <vt:lpstr>'Determinantes '!ValeOuTicketRefeição</vt:lpstr>
      <vt:lpstr>ValeOuTicketRefeição</vt:lpstr>
      <vt:lpstr>VigilanteDiurno!Valor_Total_por_Empregado_Diurno</vt:lpstr>
      <vt:lpstr>Valor_Total_por_Empregado_Diurno</vt:lpstr>
      <vt:lpstr>SupervisorDiurno!Valor_Total_por_Empregado_Noturno</vt:lpstr>
      <vt:lpstr>SupervisorNoturno!Valor_Total_por_Empregado_Noturno</vt:lpstr>
      <vt:lpstr>VigilanteNoturno!Valor_Total_por_Empregado_Noturno</vt:lpstr>
      <vt:lpstr>Valor_Total_por_Empregado_Noturno</vt:lpstr>
      <vt:lpstr>Valor_Total_por_Supervisor_Diurno</vt:lpstr>
      <vt:lpstr>Valor_Total_por_Supervisor_Noturno</vt:lpstr>
      <vt:lpstr>'Determinantes '!VCVC</vt:lpstr>
      <vt:lpstr>VCVC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ferrite lisauskas</dc:creator>
  <cp:lastModifiedBy>Fabio Ferrite Lisauskas</cp:lastModifiedBy>
  <cp:lastPrinted>2026-05-25T13:26:25Z</cp:lastPrinted>
  <dcterms:created xsi:type="dcterms:W3CDTF">2026-03-18T16:52:57Z</dcterms:created>
  <dcterms:modified xsi:type="dcterms:W3CDTF">2026-06-11T23:31:13Z</dcterms:modified>
</cp:coreProperties>
</file>